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джетний запит 2025\"/>
    </mc:Choice>
  </mc:AlternateContent>
  <bookViews>
    <workbookView xWindow="390" yWindow="1005" windowWidth="27795" windowHeight="14385" tabRatio="522"/>
  </bookViews>
  <sheets>
    <sheet name="Додаток2 КПК1014060" sheetId="6" r:id="rId1"/>
  </sheets>
  <definedNames>
    <definedName name="_xlnm.Print_Area" localSheetId="0">'Додаток2 КПК1014060'!$A$1:$BY$321</definedName>
  </definedNames>
  <calcPr calcId="162913"/>
</workbook>
</file>

<file path=xl/calcChain.xml><?xml version="1.0" encoding="utf-8"?>
<calcChain xmlns="http://schemas.openxmlformats.org/spreadsheetml/2006/main">
  <c r="BH288" i="6" l="1"/>
  <c r="AT288" i="6"/>
  <c r="AJ288" i="6"/>
  <c r="BH287" i="6"/>
  <c r="AT287" i="6"/>
  <c r="AJ287" i="6"/>
  <c r="BH286" i="6"/>
  <c r="AT286" i="6"/>
  <c r="AJ286" i="6"/>
  <c r="BH285" i="6"/>
  <c r="AT285" i="6"/>
  <c r="AJ285" i="6"/>
  <c r="BH284" i="6"/>
  <c r="AT284" i="6"/>
  <c r="AJ284" i="6"/>
  <c r="BH283" i="6"/>
  <c r="AT283" i="6"/>
  <c r="AJ283" i="6"/>
  <c r="BH282" i="6"/>
  <c r="AT282" i="6"/>
  <c r="AJ282" i="6"/>
  <c r="BH281" i="6"/>
  <c r="AT281" i="6"/>
  <c r="AJ281" i="6"/>
  <c r="BH280" i="6"/>
  <c r="AT280" i="6"/>
  <c r="AJ280" i="6"/>
  <c r="BH279" i="6"/>
  <c r="AT279" i="6"/>
  <c r="AJ279" i="6"/>
  <c r="BH278" i="6"/>
  <c r="AT278" i="6"/>
  <c r="AJ278" i="6"/>
  <c r="BG269" i="6"/>
  <c r="AQ269" i="6"/>
  <c r="BG268" i="6"/>
  <c r="AQ268" i="6"/>
  <c r="BG267" i="6"/>
  <c r="AQ267" i="6"/>
  <c r="BG266" i="6"/>
  <c r="AQ266" i="6"/>
  <c r="BG265" i="6"/>
  <c r="AQ265" i="6"/>
  <c r="BG264" i="6"/>
  <c r="AQ264" i="6"/>
  <c r="BG263" i="6"/>
  <c r="AQ263" i="6"/>
  <c r="BG262" i="6"/>
  <c r="AQ262" i="6"/>
  <c r="BG261" i="6"/>
  <c r="AQ261" i="6"/>
  <c r="BG260" i="6"/>
  <c r="AQ260" i="6"/>
  <c r="BG259" i="6"/>
  <c r="AQ259" i="6"/>
  <c r="AZ236" i="6"/>
  <c r="AK236" i="6"/>
  <c r="BO228" i="6"/>
  <c r="AZ228" i="6"/>
  <c r="AK228" i="6"/>
  <c r="BD126" i="6"/>
  <c r="AJ126" i="6"/>
  <c r="BD125" i="6"/>
  <c r="AJ125" i="6"/>
  <c r="BU117" i="6"/>
  <c r="BB117" i="6"/>
  <c r="AI117" i="6"/>
  <c r="BU116" i="6"/>
  <c r="BB116" i="6"/>
  <c r="AI116" i="6"/>
  <c r="BG106" i="6"/>
  <c r="AM106" i="6"/>
  <c r="BG98" i="6"/>
  <c r="AM98" i="6"/>
  <c r="BG97" i="6"/>
  <c r="AM97" i="6"/>
  <c r="BG96" i="6"/>
  <c r="AM96" i="6"/>
  <c r="BG95" i="6"/>
  <c r="AM95" i="6"/>
  <c r="BG94" i="6"/>
  <c r="AM94" i="6"/>
  <c r="BG93" i="6"/>
  <c r="AM93" i="6"/>
  <c r="BG92" i="6"/>
  <c r="AM92" i="6"/>
  <c r="BG91" i="6"/>
  <c r="AM91" i="6"/>
  <c r="BG90" i="6"/>
  <c r="AM90" i="6"/>
  <c r="BG89" i="6"/>
  <c r="AM89" i="6"/>
  <c r="BG88" i="6"/>
  <c r="AM88" i="6"/>
  <c r="BG87" i="6"/>
  <c r="AM87" i="6"/>
  <c r="BU79" i="6"/>
  <c r="BB79" i="6"/>
  <c r="AI79" i="6"/>
  <c r="BU71" i="6"/>
  <c r="BB71" i="6"/>
  <c r="AI71" i="6"/>
  <c r="BU70" i="6"/>
  <c r="BB70" i="6"/>
  <c r="AI70" i="6"/>
  <c r="BU69" i="6"/>
  <c r="BB69" i="6"/>
  <c r="AI69" i="6"/>
  <c r="BU68" i="6"/>
  <c r="BB68" i="6"/>
  <c r="AI68" i="6"/>
  <c r="BU67" i="6"/>
  <c r="BB67" i="6"/>
  <c r="AI67" i="6"/>
  <c r="BU66" i="6"/>
  <c r="BB66" i="6"/>
  <c r="AI66" i="6"/>
  <c r="BU65" i="6"/>
  <c r="BB65" i="6"/>
  <c r="AI65" i="6"/>
  <c r="BU64" i="6"/>
  <c r="BB64" i="6"/>
  <c r="AI64" i="6"/>
  <c r="BU63" i="6"/>
  <c r="BB63" i="6"/>
  <c r="AI63" i="6"/>
  <c r="BU62" i="6"/>
  <c r="BB62" i="6"/>
  <c r="AI62" i="6"/>
  <c r="BU61" i="6"/>
  <c r="BB61" i="6"/>
  <c r="AI61" i="6"/>
  <c r="BU60" i="6"/>
  <c r="BB60" i="6"/>
  <c r="AI60" i="6"/>
  <c r="BG50" i="6"/>
  <c r="AM50" i="6"/>
  <c r="BG49" i="6"/>
  <c r="AM49" i="6"/>
  <c r="BG48" i="6"/>
  <c r="AM48" i="6"/>
  <c r="BG47" i="6"/>
  <c r="AM47" i="6"/>
  <c r="BG46" i="6"/>
  <c r="AM46" i="6"/>
  <c r="BG45" i="6"/>
  <c r="AM45" i="6"/>
  <c r="BG44" i="6"/>
  <c r="AM44" i="6"/>
  <c r="BU36" i="6"/>
  <c r="BB36" i="6"/>
  <c r="AI36" i="6"/>
  <c r="BU35" i="6"/>
  <c r="BB35" i="6"/>
  <c r="AI35" i="6"/>
  <c r="BU34" i="6"/>
  <c r="BB34" i="6"/>
  <c r="AI34" i="6"/>
  <c r="BU33" i="6"/>
  <c r="BB33" i="6"/>
  <c r="AI33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<sst xmlns="http://schemas.openxmlformats.org/spreadsheetml/2006/main" count="868" uniqueCount="292">
  <si>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</si>
  <si>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</si>
  <si>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</si>
  <si>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</si>
  <si>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</si>
  <si>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</si>
  <si>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</si>
  <si>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</si>
  <si>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</si>
  <si>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</si>
  <si>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</si>
  <si>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</si>
  <si>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</si>
  <si>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</si>
  <si>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</si>
  <si>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</si>
  <si>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</si>
  <si>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</si>
  <si>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</si>
  <si>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</si>
  <si>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</si>
  <si>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</si>
  <si>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</si>
  <si>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</si>
  <si>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</si>
  <si>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</si>
  <si>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</si>
  <si>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</si>
  <si>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</si>
  <si>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</si>
  <si>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</si>
  <si>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</si>
  <si>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</si>
  <si>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</si>
  <si>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</si>
  <si>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</si>
  <si>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</si>
  <si>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</si>
  <si>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</si>
  <si>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</si>
  <si>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</si>
  <si>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</si>
  <si>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</si>
  <si>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</si>
  <si>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</si>
  <si>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</si>
  <si>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</si>
  <si>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</si>
  <si>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</si>
  <si>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</si>
  <si>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</si>
  <si>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</si>
  <si>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</si>
  <si>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</si>
  <si>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</si>
  <si>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</si>
  <si>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</si>
  <si>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</si>
  <si>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</si>
  <si>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</si>
  <si>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</si>
  <si>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</si>
  <si>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</si>
  <si>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</si>
  <si>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</si>
  <si>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</si>
  <si>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</si>
  <si>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</si>
  <si>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</si>
  <si>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</si>
  <si>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</si>
  <si>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</si>
  <si>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</si>
  <si>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</si>
  <si>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</si>
  <si>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</si>
  <si>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</si>
  <si>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</si>
  <si>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</si>
  <si>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</si>
  <si>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</si>
  <si>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</si>
  <si>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</si>
  <si>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</si>
  <si>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</si>
  <si>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</si>
  <si>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</si>
  <si>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</si>
  <si>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</si>
  <si>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</si>
  <si>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</si>
  <si>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</si>
  <si>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</si>
  <si>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</si>
  <si>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</si>
  <si>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</si>
  <si>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</si>
  <si>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</si>
  <si>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</si>
  <si>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</si>
  <si>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</si>
  <si>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</si>
  <si>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</si>
  <si>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</si>
  <si>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</si>
  <si>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</si>
  <si>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</si>
  <si>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</si>
  <si>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</si>
  <si>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</si>
  <si>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</si>
  <si>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</si>
  <si>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</si>
  <si>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</si>
  <si>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</si>
  <si>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</si>
  <si>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</si>
  <si>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</si>
  <si>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</si>
  <si>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</si>
  <si>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</si>
  <si>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</si>
  <si>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</si>
  <si>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</si>
  <si>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</si>
  <si>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</si>
  <si>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</si>
  <si>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</si>
  <si>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</si>
  <si>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</si>
  <si>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</si>
  <si>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</si>
  <si>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</si>
  <si>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</si>
  <si>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</si>
  <si>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</si>
  <si>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</si>
  <si>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</si>
  <si>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</si>
  <si>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</si>
  <si>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</si>
  <si>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</si>
  <si>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</si>
  <si>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</si>
  <si>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</si>
  <si>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</si>
  <si>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</si>
  <si>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</si>
  <si>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</si>
  <si>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</si>
  <si>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</si>
  <si>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</si>
  <si>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</si>
  <si>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</si>
  <si>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</si>
  <si>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</si>
  <si>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</si>
  <si>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</si>
  <si>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</si>
  <si>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</si>
  <si>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</si>
  <si>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</si>
  <si>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</si>
  <si>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</si>
  <si>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</si>
  <si>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</si>
  <si>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</si>
  <si>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</si>
  <si>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</si>
  <si>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</si>
  <si>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</si>
  <si>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(прізвище та ініціали)</t>
  </si>
  <si>
    <t>Надходження із загального фонду бюджету</t>
  </si>
  <si>
    <t>X</t>
  </si>
  <si>
    <t>Власні надходження бюджетних установ (розписати за видами надходжень)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</si>
  <si>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</si>
  <si>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</si>
  <si>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Інші надходження спеціального фонду (розписати за видами надходжень)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</si>
  <si>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</si>
  <si>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</si>
  <si>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</si>
  <si>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</si>
  <si>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</si>
  <si>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</si>
  <si>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</si>
  <si>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</si>
  <si>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</si>
  <si>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</si>
  <si>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</si>
  <si>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Придбання обладнання і предметів довгострокового користування</t>
  </si>
  <si>
    <t>Забезпечення організації культурного дозвілля населення і зміцнення культурних традицій</t>
  </si>
  <si>
    <t>затрат</t>
  </si>
  <si>
    <t xml:space="preserve">formula=RC[-16]+RC[-8]                          </t>
  </si>
  <si>
    <t>середнє число окладів (ставок) керівних працівників</t>
  </si>
  <si>
    <t>од.</t>
  </si>
  <si>
    <t>штатний розпис</t>
  </si>
  <si>
    <t>середнє число окладів (ставок) спеціалістів</t>
  </si>
  <si>
    <t>середнє число окладів (ставок) робітників</t>
  </si>
  <si>
    <t>кількість установ - усього</t>
  </si>
  <si>
    <t>мережа</t>
  </si>
  <si>
    <t>кількість установ - усього у тому числі: палаців</t>
  </si>
  <si>
    <t>кількість установ - усього у тому числі: будинків культури</t>
  </si>
  <si>
    <t>кількість гуртків</t>
  </si>
  <si>
    <t>середнє число окладів (ставок) обслуговуючого та технічного персоналу,</t>
  </si>
  <si>
    <t>видатки загального та спеціального  фонду на забезпечення діяльності палаців, будинків культури, клубів та інших закладів клубного типу</t>
  </si>
  <si>
    <t>грн.</t>
  </si>
  <si>
    <t>кошторис</t>
  </si>
  <si>
    <t>продукту</t>
  </si>
  <si>
    <t>кількість реалізованих квитків</t>
  </si>
  <si>
    <t>шт.</t>
  </si>
  <si>
    <t>аналітичні дані</t>
  </si>
  <si>
    <t>кількість відвідувачів - усього</t>
  </si>
  <si>
    <t>осіб</t>
  </si>
  <si>
    <t>кількість відвідувачів - усього у тому числі: за реалізованими квитками</t>
  </si>
  <si>
    <t>кількість відвідувачів - усього у тому числі: безкоштовно</t>
  </si>
  <si>
    <t>кількість заходів, які забезпечують організацію культурного дозвілля населення</t>
  </si>
  <si>
    <t>плановий обсяг доходів</t>
  </si>
  <si>
    <t>плановий обсяг доходів у тому числі доходи від реалізації квитків</t>
  </si>
  <si>
    <t>ефективності</t>
  </si>
  <si>
    <t>середня вартість одного квитка</t>
  </si>
  <si>
    <t>розрахунок</t>
  </si>
  <si>
    <t>середні витрати на одного відвідувача</t>
  </si>
  <si>
    <t>середні витрати на проведення одного заходу</t>
  </si>
  <si>
    <t>якості</t>
  </si>
  <si>
    <t>динаміка збільшення відвідувачів у плановому періоді відповідно до фактичного показника попереднього періоду</t>
  </si>
  <si>
    <t>відс.</t>
  </si>
  <si>
    <t>Обов’язкові виплати, у тому числі:</t>
  </si>
  <si>
    <t>посадовий оклад</t>
  </si>
  <si>
    <t>доплати</t>
  </si>
  <si>
    <t>надбавки</t>
  </si>
  <si>
    <t>Премії</t>
  </si>
  <si>
    <t>Матеріальна допомога, у тому числі:</t>
  </si>
  <si>
    <t>на оздоровлення при наданні щорічної відпустки</t>
  </si>
  <si>
    <t>у тому числі оплата праці  штатних одиниць за загальним фондом, що враховані також у спеціальному фонді</t>
  </si>
  <si>
    <t>010 - Керівники</t>
  </si>
  <si>
    <t>030 - Спеціалісти</t>
  </si>
  <si>
    <t>060 - Інші працівники</t>
  </si>
  <si>
    <t>070 - Робітники</t>
  </si>
  <si>
    <t>УСЬОГО штатних одиниць</t>
  </si>
  <si>
    <t>з них штатні одиниці за загальним фондом, що враховані також у спеціальному фонді</t>
  </si>
  <si>
    <t>Конституція України;_x000D_
Бюджетний кодекс України ;_x000D_
Статут КЗ "Палац культури м.Нетішина";_x000D_
Статут КЗ"Нетішинський міський будинок культури";_x000D_
Статут КЗ"Старокривинський  будинок  культури";_x000D_
Наказ Міністерства культури і туризму України від 18.10.2005р.№ 745 «Про упорядкування умов оплати праці працівників культури на основі Єдиної тарифної сітки» ._x000D_
Наказ Міністерства фінансів України від26, 08.2014р №836 "Про деякі питання запровадження програмно- цільового методу складання та виконання місцевих бюджетів";_x000D_
Наказ Міністерства фінансів України від26, 08.2014р №836 "Про деякі питання запровадження програмно- цільового методу складання та виконання місцевих бюджетів";_x000D_
Лист Міністерства фінансів України від 105110-08-6/25333 від 30.08.2024 "Про особливості складання проектів місцевих бюджетів на 2025 рік";_x000D_
Лист фінансового управління виконавчого комітету Нетішинської міської ради від 05.09.2024 № 03-19\26 "Про особливості складання проектів місцевих бюджетів на 2025 рік";_x000D_
Лист фінансового управління виконавчого комітету Нетішинської міської ради від 05.09.2024 № 03-19\25 "Інструкція з підготовки бюджетних запитів на 2025 рік"</t>
  </si>
  <si>
    <t>Надання послуг з організації культурного дозвілля населення</t>
  </si>
  <si>
    <t>(1)(0)</t>
  </si>
  <si>
    <t>Управління культури виконавчого комітету Нетішинської міської ради</t>
  </si>
  <si>
    <t>Керівник установи</t>
  </si>
  <si>
    <t>Керівник фінансової служби</t>
  </si>
  <si>
    <t>Михасик І. М.</t>
  </si>
  <si>
    <t>Мельник Л. В.</t>
  </si>
  <si>
    <t>23846062</t>
  </si>
  <si>
    <t>2254600000</t>
  </si>
  <si>
    <t>(грн)</t>
  </si>
  <si>
    <t>2023 рік (звіт)</t>
  </si>
  <si>
    <t>1) кредиторська заборгованість місцевого бюджету у 2023 році:</t>
  </si>
  <si>
    <t>Дебіторська заборгованість на 01.01.2023</t>
  </si>
  <si>
    <t>2024 рік (затверджено)</t>
  </si>
  <si>
    <t>2024 рік (план)</t>
  </si>
  <si>
    <t>2024 рік</t>
  </si>
  <si>
    <t>3) дебіторська заборгованість у 2023 - 2024 роках:</t>
  </si>
  <si>
    <t>Дебіторська заборгованість на 01.01.2024</t>
  </si>
  <si>
    <t>4) аналіз управління бюджетними зобов'язаннями та пропозиції щодо упорядкування бюджетних зобов'язань у 2024 році.</t>
  </si>
  <si>
    <t>внаслідок використання коштів спеціального фонду бюджету у 2023 році, та очікувані результати у 2024 році.</t>
  </si>
  <si>
    <t>1) надходження для виконання бюджетної програми у 2023 - 2025 роках:</t>
  </si>
  <si>
    <t>2025 рік (проект)</t>
  </si>
  <si>
    <t>1) видатки за кодами Економічної класифікації видатків бюджету у 2023 - 2025 роках:</t>
  </si>
  <si>
    <t>2) надання кредитів за кодами Класифікації кредитування бюджету у 2023 - 2025 роках:</t>
  </si>
  <si>
    <t>1) витрати за напрямами використання бюджетних коштів у 2023 - 2025 роках:</t>
  </si>
  <si>
    <t>1) результативні показники бюджетної програми у 2023 - 2025 роках:</t>
  </si>
  <si>
    <t>2025 рік</t>
  </si>
  <si>
    <t>1) місцеві/регіональні програми, які виконуються в межах бюджетної програми у 2023 - 2025 роках:</t>
  </si>
  <si>
    <t>14. Бюджетні зобов’язання у 2023 - 2025 роках:</t>
  </si>
  <si>
    <t xml:space="preserve">2) кредиторська заборгованість місцевого бюджету у 2024 - 2025 роках: </t>
  </si>
  <si>
    <t>Очікувана дебіторська заборгованость  на 01.01.2025</t>
  </si>
  <si>
    <t>2026 рік (прогноз)</t>
  </si>
  <si>
    <t>2026 рік</t>
  </si>
  <si>
    <t>БЮДЖЕТНИЙ ЗАПИТ НА 2025-2027 РОКИ індивідуальний (Форма 2025-2)</t>
  </si>
  <si>
    <t>4. Мета та завдання бюджетної програми на 2025 - 2027 роки</t>
  </si>
  <si>
    <t>2) надходження для виконання бюджетної програми  у 2026 - 2027 роках:</t>
  </si>
  <si>
    <t>2027 рік (прогноз)</t>
  </si>
  <si>
    <t>3) видатки за кодами Економічної класифікації видатків бюджету у 2026 - 2027 роках:</t>
  </si>
  <si>
    <t>4) надання кредитів за кодами Класифікації кредитування бюджету у 2026 - 2027 роках:</t>
  </si>
  <si>
    <t>2) витрати за напрямами використання бюджетних коштів у 2026 - 2027 роках:</t>
  </si>
  <si>
    <t>2) результативні показники бюджетної програми у 2026 - 2027 роках:</t>
  </si>
  <si>
    <t xml:space="preserve">2027 рік </t>
  </si>
  <si>
    <t>2) місцеві/регіональні програми, які виконуються в межах бюджетної програми у 2026 - 2027 роках:</t>
  </si>
  <si>
    <t>12. Об’єкти, які виконуються в межах бюджетної програми за рахунок коштів бюджету розвитку у 2023 - 2027 роках:</t>
  </si>
  <si>
    <t>13. Аналіз результатів, досягнутих внаслідок використання коштів загального фонду бюджету у 2023 році, очікувані результати у 
2024 році, обґрунтування необхідності передбачення витрат кредитів на 2025 - 2027 роки</t>
  </si>
  <si>
    <t xml:space="preserve"> 15. Підстави та обґрунтування видатків спеціального фонду на 2025 рік та на 2026 - 2027 роки за рахунок надходжень до спеціального фонду, аналіз результатів, досягнутих </t>
  </si>
  <si>
    <t>(1)(0)(1)(4)(0)(6)(0)</t>
  </si>
  <si>
    <t>(4)(0)(6)(0)</t>
  </si>
  <si>
    <t>(0)(8)(2)(8)</t>
  </si>
  <si>
    <t>Забезпечення діяльності палаців i будинків культури, клубів, центрів дозвілля та iнших клубних закладів</t>
  </si>
  <si>
    <t>(1)(0)(1)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</si>
</sst>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center" vertical="center" wrapText="1"/>
    </xf>
    <xf numFmtId="180" fontId="4" fillId="0" borderId="3" xfId="0" applyNumberFormat="1" applyFont="1" applyBorder="1" applyAlignment="1">
      <alignment horizontal="center" vertical="center" wrapText="1"/>
    </xf>
    <xf numFmtId="180" fontId="4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4" fillId="0" borderId="6" xfId="0" quotePrefix="1" applyFont="1" applyBorder="1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10" fillId="0" borderId="6" xfId="0" quotePrefix="1" applyFont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0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22"/>
  <sheetViews>
    <sheetView tabSelected="1" topLeftCell="A208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0" t="s">
        <v>115</v>
      </c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</row>
    <row r="2" spans="1:79" ht="14.25" customHeight="1" x14ac:dyDescent="0.2">
      <c r="A2" s="32" t="s">
        <v>274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15" customHeight="1" x14ac:dyDescent="0.2">
      <c r="A4" s="11" t="s">
        <v>159</v>
      </c>
      <c r="B4" s="127" t="s">
        <v>243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8"/>
      <c r="AH4" s="35" t="s">
        <v>242</v>
      </c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8"/>
      <c r="AT4" s="132" t="s">
        <v>248</v>
      </c>
      <c r="AU4" s="35"/>
      <c r="AV4" s="35"/>
      <c r="AW4" s="35"/>
      <c r="AX4" s="35"/>
      <c r="AY4" s="35"/>
      <c r="AZ4" s="35"/>
      <c r="BA4" s="3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160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161</v>
      </c>
      <c r="B7" s="127" t="s">
        <v>243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8"/>
      <c r="AH7" s="35" t="s">
        <v>291</v>
      </c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15"/>
      <c r="BC7" s="132" t="s">
        <v>248</v>
      </c>
      <c r="BD7" s="35"/>
      <c r="BE7" s="35"/>
      <c r="BF7" s="35"/>
      <c r="BG7" s="35"/>
      <c r="BH7" s="35"/>
      <c r="BI7" s="35"/>
      <c r="BJ7" s="3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162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 x14ac:dyDescent="0.2">
      <c r="A10" s="11" t="s">
        <v>163</v>
      </c>
      <c r="B10" s="35" t="s">
        <v>287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N10" s="35" t="s">
        <v>288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15"/>
      <c r="AA10" s="35" t="s">
        <v>289</v>
      </c>
      <c r="AB10" s="35"/>
      <c r="AC10" s="35"/>
      <c r="AD10" s="35"/>
      <c r="AE10" s="35"/>
      <c r="AF10" s="35"/>
      <c r="AG10" s="35"/>
      <c r="AH10" s="35"/>
      <c r="AI10" s="35"/>
      <c r="AJ10" s="15"/>
      <c r="AK10" s="133" t="s">
        <v>290</v>
      </c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20"/>
      <c r="BL10" s="132" t="s">
        <v>249</v>
      </c>
      <c r="BM10" s="35"/>
      <c r="BN10" s="35"/>
      <c r="BO10" s="35"/>
      <c r="BP10" s="35"/>
      <c r="BQ10" s="35"/>
      <c r="BR10" s="35"/>
      <c r="BS10" s="3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3" t="s">
        <v>164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166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5" t="s">
        <v>167</v>
      </c>
      <c r="AB11" s="45"/>
      <c r="AC11" s="45"/>
      <c r="AD11" s="45"/>
      <c r="AE11" s="45"/>
      <c r="AF11" s="45"/>
      <c r="AG11" s="45"/>
      <c r="AH11" s="45"/>
      <c r="AI11" s="45"/>
      <c r="AJ11" s="13"/>
      <c r="AK11" s="46" t="s">
        <v>165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29" t="s">
        <v>275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 x14ac:dyDescent="0.2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15" customHeight="1" x14ac:dyDescent="0.2">
      <c r="A15" s="125" t="s">
        <v>241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81" t="s">
        <v>149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</row>
    <row r="18" spans="1:79" ht="15" customHeight="1" x14ac:dyDescent="0.2">
      <c r="A18" s="125" t="s">
        <v>190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165" customHeight="1" x14ac:dyDescent="0.2">
      <c r="A21" s="125" t="s">
        <v>240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 x14ac:dyDescent="0.2">
      <c r="A24" s="79" t="s">
        <v>261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</row>
    <row r="25" spans="1:79" ht="15" customHeight="1" x14ac:dyDescent="0.2">
      <c r="A25" s="31" t="s">
        <v>250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 x14ac:dyDescent="0.2">
      <c r="A26" s="51" t="s">
        <v>2</v>
      </c>
      <c r="B26" s="52"/>
      <c r="C26" s="52"/>
      <c r="D26" s="53"/>
      <c r="E26" s="51" t="s">
        <v>19</v>
      </c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27" t="s">
        <v>251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254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262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 x14ac:dyDescent="0.2">
      <c r="A27" s="54"/>
      <c r="B27" s="55"/>
      <c r="C27" s="55"/>
      <c r="D27" s="56"/>
      <c r="E27" s="54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36" t="s">
        <v>4</v>
      </c>
      <c r="V27" s="37"/>
      <c r="W27" s="37"/>
      <c r="X27" s="37"/>
      <c r="Y27" s="38"/>
      <c r="Z27" s="36" t="s">
        <v>3</v>
      </c>
      <c r="AA27" s="37"/>
      <c r="AB27" s="37"/>
      <c r="AC27" s="37"/>
      <c r="AD27" s="38"/>
      <c r="AE27" s="57" t="s">
        <v>116</v>
      </c>
      <c r="AF27" s="58"/>
      <c r="AG27" s="58"/>
      <c r="AH27" s="59"/>
      <c r="AI27" s="36" t="s">
        <v>5</v>
      </c>
      <c r="AJ27" s="37"/>
      <c r="AK27" s="37"/>
      <c r="AL27" s="37"/>
      <c r="AM27" s="38"/>
      <c r="AN27" s="36" t="s">
        <v>4</v>
      </c>
      <c r="AO27" s="37"/>
      <c r="AP27" s="37"/>
      <c r="AQ27" s="37"/>
      <c r="AR27" s="38"/>
      <c r="AS27" s="36" t="s">
        <v>3</v>
      </c>
      <c r="AT27" s="37"/>
      <c r="AU27" s="37"/>
      <c r="AV27" s="37"/>
      <c r="AW27" s="38"/>
      <c r="AX27" s="57" t="s">
        <v>116</v>
      </c>
      <c r="AY27" s="58"/>
      <c r="AZ27" s="58"/>
      <c r="BA27" s="59"/>
      <c r="BB27" s="36" t="s">
        <v>96</v>
      </c>
      <c r="BC27" s="37"/>
      <c r="BD27" s="37"/>
      <c r="BE27" s="37"/>
      <c r="BF27" s="38"/>
      <c r="BG27" s="36" t="s">
        <v>4</v>
      </c>
      <c r="BH27" s="37"/>
      <c r="BI27" s="37"/>
      <c r="BJ27" s="37"/>
      <c r="BK27" s="38"/>
      <c r="BL27" s="36" t="s">
        <v>3</v>
      </c>
      <c r="BM27" s="37"/>
      <c r="BN27" s="37"/>
      <c r="BO27" s="37"/>
      <c r="BP27" s="38"/>
      <c r="BQ27" s="57" t="s">
        <v>116</v>
      </c>
      <c r="BR27" s="58"/>
      <c r="BS27" s="58"/>
      <c r="BT27" s="59"/>
      <c r="BU27" s="36" t="s">
        <v>97</v>
      </c>
      <c r="BV27" s="37"/>
      <c r="BW27" s="37"/>
      <c r="BX27" s="37"/>
      <c r="BY27" s="38"/>
    </row>
    <row r="28" spans="1:79" ht="15" customHeight="1" x14ac:dyDescent="0.2">
      <c r="A28" s="36">
        <v>1</v>
      </c>
      <c r="B28" s="37"/>
      <c r="C28" s="37"/>
      <c r="D28" s="38"/>
      <c r="E28" s="36">
        <v>2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6">
        <v>3</v>
      </c>
      <c r="V28" s="37"/>
      <c r="W28" s="37"/>
      <c r="X28" s="37"/>
      <c r="Y28" s="38"/>
      <c r="Z28" s="36">
        <v>4</v>
      </c>
      <c r="AA28" s="37"/>
      <c r="AB28" s="37"/>
      <c r="AC28" s="37"/>
      <c r="AD28" s="38"/>
      <c r="AE28" s="36">
        <v>5</v>
      </c>
      <c r="AF28" s="37"/>
      <c r="AG28" s="37"/>
      <c r="AH28" s="38"/>
      <c r="AI28" s="36">
        <v>6</v>
      </c>
      <c r="AJ28" s="37"/>
      <c r="AK28" s="37"/>
      <c r="AL28" s="37"/>
      <c r="AM28" s="38"/>
      <c r="AN28" s="36">
        <v>7</v>
      </c>
      <c r="AO28" s="37"/>
      <c r="AP28" s="37"/>
      <c r="AQ28" s="37"/>
      <c r="AR28" s="38"/>
      <c r="AS28" s="36">
        <v>8</v>
      </c>
      <c r="AT28" s="37"/>
      <c r="AU28" s="37"/>
      <c r="AV28" s="37"/>
      <c r="AW28" s="38"/>
      <c r="AX28" s="36">
        <v>9</v>
      </c>
      <c r="AY28" s="37"/>
      <c r="AZ28" s="37"/>
      <c r="BA28" s="38"/>
      <c r="BB28" s="36">
        <v>10</v>
      </c>
      <c r="BC28" s="37"/>
      <c r="BD28" s="37"/>
      <c r="BE28" s="37"/>
      <c r="BF28" s="38"/>
      <c r="BG28" s="36">
        <v>11</v>
      </c>
      <c r="BH28" s="37"/>
      <c r="BI28" s="37"/>
      <c r="BJ28" s="37"/>
      <c r="BK28" s="38"/>
      <c r="BL28" s="36">
        <v>12</v>
      </c>
      <c r="BM28" s="37"/>
      <c r="BN28" s="37"/>
      <c r="BO28" s="37"/>
      <c r="BP28" s="38"/>
      <c r="BQ28" s="36">
        <v>13</v>
      </c>
      <c r="BR28" s="37"/>
      <c r="BS28" s="37"/>
      <c r="BT28" s="38"/>
      <c r="BU28" s="36">
        <v>14</v>
      </c>
      <c r="BV28" s="37"/>
      <c r="BW28" s="37"/>
      <c r="BX28" s="37"/>
      <c r="BY28" s="38"/>
    </row>
    <row r="29" spans="1:79" ht="13.5" hidden="1" customHeight="1" x14ac:dyDescent="0.2">
      <c r="A29" s="39" t="s">
        <v>56</v>
      </c>
      <c r="B29" s="40"/>
      <c r="C29" s="40"/>
      <c r="D29" s="41"/>
      <c r="E29" s="39" t="s">
        <v>57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82" t="s">
        <v>65</v>
      </c>
      <c r="V29" s="83"/>
      <c r="W29" s="83"/>
      <c r="X29" s="83"/>
      <c r="Y29" s="84"/>
      <c r="Z29" s="82" t="s">
        <v>66</v>
      </c>
      <c r="AA29" s="83"/>
      <c r="AB29" s="83"/>
      <c r="AC29" s="83"/>
      <c r="AD29" s="84"/>
      <c r="AE29" s="39" t="s">
        <v>91</v>
      </c>
      <c r="AF29" s="40"/>
      <c r="AG29" s="40"/>
      <c r="AH29" s="41"/>
      <c r="AI29" s="47" t="s">
        <v>169</v>
      </c>
      <c r="AJ29" s="48"/>
      <c r="AK29" s="48"/>
      <c r="AL29" s="48"/>
      <c r="AM29" s="49"/>
      <c r="AN29" s="39" t="s">
        <v>67</v>
      </c>
      <c r="AO29" s="40"/>
      <c r="AP29" s="40"/>
      <c r="AQ29" s="40"/>
      <c r="AR29" s="41"/>
      <c r="AS29" s="39" t="s">
        <v>68</v>
      </c>
      <c r="AT29" s="40"/>
      <c r="AU29" s="40"/>
      <c r="AV29" s="40"/>
      <c r="AW29" s="41"/>
      <c r="AX29" s="39" t="s">
        <v>92</v>
      </c>
      <c r="AY29" s="40"/>
      <c r="AZ29" s="40"/>
      <c r="BA29" s="41"/>
      <c r="BB29" s="47" t="s">
        <v>169</v>
      </c>
      <c r="BC29" s="48"/>
      <c r="BD29" s="48"/>
      <c r="BE29" s="48"/>
      <c r="BF29" s="49"/>
      <c r="BG29" s="39" t="s">
        <v>58</v>
      </c>
      <c r="BH29" s="40"/>
      <c r="BI29" s="40"/>
      <c r="BJ29" s="40"/>
      <c r="BK29" s="41"/>
      <c r="BL29" s="39" t="s">
        <v>59</v>
      </c>
      <c r="BM29" s="40"/>
      <c r="BN29" s="40"/>
      <c r="BO29" s="40"/>
      <c r="BP29" s="41"/>
      <c r="BQ29" s="39" t="s">
        <v>93</v>
      </c>
      <c r="BR29" s="40"/>
      <c r="BS29" s="40"/>
      <c r="BT29" s="41"/>
      <c r="BU29" s="47" t="s">
        <v>169</v>
      </c>
      <c r="BV29" s="48"/>
      <c r="BW29" s="48"/>
      <c r="BX29" s="48"/>
      <c r="BY29" s="49"/>
      <c r="CA29" t="s">
        <v>21</v>
      </c>
    </row>
    <row r="30" spans="1:79" s="99" customFormat="1" ht="12.75" customHeight="1" x14ac:dyDescent="0.2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8774882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8774882</v>
      </c>
      <c r="AJ30" s="97"/>
      <c r="AK30" s="97"/>
      <c r="AL30" s="97"/>
      <c r="AM30" s="98"/>
      <c r="AN30" s="96">
        <v>10813766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10813766</v>
      </c>
      <c r="BC30" s="97"/>
      <c r="BD30" s="97"/>
      <c r="BE30" s="97"/>
      <c r="BF30" s="98"/>
      <c r="BG30" s="96">
        <v>11267381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11267381</v>
      </c>
      <c r="BV30" s="97"/>
      <c r="BW30" s="97"/>
      <c r="BX30" s="97"/>
      <c r="BY30" s="98"/>
      <c r="CA30" s="99" t="s">
        <v>22</v>
      </c>
    </row>
    <row r="31" spans="1:79" s="99" customFormat="1" ht="25.5" customHeight="1" x14ac:dyDescent="0.2">
      <c r="A31" s="89"/>
      <c r="B31" s="90"/>
      <c r="C31" s="90"/>
      <c r="D31" s="91"/>
      <c r="E31" s="92" t="s">
        <v>174</v>
      </c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4"/>
      <c r="U31" s="95" t="s">
        <v>173</v>
      </c>
      <c r="V31" s="95"/>
      <c r="W31" s="95"/>
      <c r="X31" s="95"/>
      <c r="Y31" s="95"/>
      <c r="Z31" s="95">
        <v>233000</v>
      </c>
      <c r="AA31" s="95"/>
      <c r="AB31" s="95"/>
      <c r="AC31" s="95"/>
      <c r="AD31" s="95"/>
      <c r="AE31" s="96">
        <v>0</v>
      </c>
      <c r="AF31" s="97"/>
      <c r="AG31" s="97"/>
      <c r="AH31" s="98"/>
      <c r="AI31" s="96">
        <f>IF(ISNUMBER(U31),U31,0)+IF(ISNUMBER(Z31),Z31,0)</f>
        <v>233000</v>
      </c>
      <c r="AJ31" s="97"/>
      <c r="AK31" s="97"/>
      <c r="AL31" s="97"/>
      <c r="AM31" s="98"/>
      <c r="AN31" s="96" t="s">
        <v>173</v>
      </c>
      <c r="AO31" s="97"/>
      <c r="AP31" s="97"/>
      <c r="AQ31" s="97"/>
      <c r="AR31" s="98"/>
      <c r="AS31" s="96">
        <v>274300</v>
      </c>
      <c r="AT31" s="97"/>
      <c r="AU31" s="97"/>
      <c r="AV31" s="97"/>
      <c r="AW31" s="98"/>
      <c r="AX31" s="96">
        <v>0</v>
      </c>
      <c r="AY31" s="97"/>
      <c r="AZ31" s="97"/>
      <c r="BA31" s="98"/>
      <c r="BB31" s="96">
        <f>IF(ISNUMBER(AN31),AN31,0)+IF(ISNUMBER(AS31),AS31,0)</f>
        <v>274300</v>
      </c>
      <c r="BC31" s="97"/>
      <c r="BD31" s="97"/>
      <c r="BE31" s="97"/>
      <c r="BF31" s="98"/>
      <c r="BG31" s="96" t="s">
        <v>173</v>
      </c>
      <c r="BH31" s="97"/>
      <c r="BI31" s="97"/>
      <c r="BJ31" s="97"/>
      <c r="BK31" s="98"/>
      <c r="BL31" s="96">
        <v>445901</v>
      </c>
      <c r="BM31" s="97"/>
      <c r="BN31" s="97"/>
      <c r="BO31" s="97"/>
      <c r="BP31" s="98"/>
      <c r="BQ31" s="96">
        <v>0</v>
      </c>
      <c r="BR31" s="97"/>
      <c r="BS31" s="97"/>
      <c r="BT31" s="98"/>
      <c r="BU31" s="96">
        <f>IF(ISNUMBER(BG31),BG31,0)+IF(ISNUMBER(BL31),BL31,0)</f>
        <v>445901</v>
      </c>
      <c r="BV31" s="97"/>
      <c r="BW31" s="97"/>
      <c r="BX31" s="97"/>
      <c r="BY31" s="98"/>
    </row>
    <row r="32" spans="1:79" s="99" customFormat="1" ht="25.5" customHeight="1" x14ac:dyDescent="0.2">
      <c r="A32" s="89">
        <v>25010100</v>
      </c>
      <c r="B32" s="90"/>
      <c r="C32" s="90"/>
      <c r="D32" s="91"/>
      <c r="E32" s="92" t="s">
        <v>175</v>
      </c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4"/>
      <c r="U32" s="95" t="s">
        <v>173</v>
      </c>
      <c r="V32" s="95"/>
      <c r="W32" s="95"/>
      <c r="X32" s="95"/>
      <c r="Y32" s="95"/>
      <c r="Z32" s="95">
        <v>232998</v>
      </c>
      <c r="AA32" s="95"/>
      <c r="AB32" s="95"/>
      <c r="AC32" s="95"/>
      <c r="AD32" s="95"/>
      <c r="AE32" s="96">
        <v>0</v>
      </c>
      <c r="AF32" s="97"/>
      <c r="AG32" s="97"/>
      <c r="AH32" s="98"/>
      <c r="AI32" s="96">
        <f>IF(ISNUMBER(U32),U32,0)+IF(ISNUMBER(Z32),Z32,0)</f>
        <v>232998</v>
      </c>
      <c r="AJ32" s="97"/>
      <c r="AK32" s="97"/>
      <c r="AL32" s="97"/>
      <c r="AM32" s="98"/>
      <c r="AN32" s="96" t="s">
        <v>173</v>
      </c>
      <c r="AO32" s="97"/>
      <c r="AP32" s="97"/>
      <c r="AQ32" s="97"/>
      <c r="AR32" s="98"/>
      <c r="AS32" s="96">
        <v>274298</v>
      </c>
      <c r="AT32" s="97"/>
      <c r="AU32" s="97"/>
      <c r="AV32" s="97"/>
      <c r="AW32" s="98"/>
      <c r="AX32" s="96">
        <v>0</v>
      </c>
      <c r="AY32" s="97"/>
      <c r="AZ32" s="97"/>
      <c r="BA32" s="98"/>
      <c r="BB32" s="96">
        <f>IF(ISNUMBER(AN32),AN32,0)+IF(ISNUMBER(AS32),AS32,0)</f>
        <v>274298</v>
      </c>
      <c r="BC32" s="97"/>
      <c r="BD32" s="97"/>
      <c r="BE32" s="97"/>
      <c r="BF32" s="98"/>
      <c r="BG32" s="96" t="s">
        <v>173</v>
      </c>
      <c r="BH32" s="97"/>
      <c r="BI32" s="97"/>
      <c r="BJ32" s="97"/>
      <c r="BK32" s="98"/>
      <c r="BL32" s="96">
        <v>397000</v>
      </c>
      <c r="BM32" s="97"/>
      <c r="BN32" s="97"/>
      <c r="BO32" s="97"/>
      <c r="BP32" s="98"/>
      <c r="BQ32" s="96">
        <v>0</v>
      </c>
      <c r="BR32" s="97"/>
      <c r="BS32" s="97"/>
      <c r="BT32" s="98"/>
      <c r="BU32" s="96">
        <f>IF(ISNUMBER(BG32),BG32,0)+IF(ISNUMBER(BL32),BL32,0)</f>
        <v>397000</v>
      </c>
      <c r="BV32" s="97"/>
      <c r="BW32" s="97"/>
      <c r="BX32" s="97"/>
      <c r="BY32" s="98"/>
    </row>
    <row r="33" spans="1:79" s="99" customFormat="1" ht="38.25" customHeight="1" x14ac:dyDescent="0.2">
      <c r="A33" s="89">
        <v>25010300</v>
      </c>
      <c r="B33" s="90"/>
      <c r="C33" s="90"/>
      <c r="D33" s="91"/>
      <c r="E33" s="92" t="s">
        <v>176</v>
      </c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4"/>
      <c r="U33" s="95" t="s">
        <v>173</v>
      </c>
      <c r="V33" s="95"/>
      <c r="W33" s="95"/>
      <c r="X33" s="95"/>
      <c r="Y33" s="95"/>
      <c r="Z33" s="95">
        <v>2</v>
      </c>
      <c r="AA33" s="95"/>
      <c r="AB33" s="95"/>
      <c r="AC33" s="95"/>
      <c r="AD33" s="95"/>
      <c r="AE33" s="96">
        <v>0</v>
      </c>
      <c r="AF33" s="97"/>
      <c r="AG33" s="97"/>
      <c r="AH33" s="98"/>
      <c r="AI33" s="96">
        <f>IF(ISNUMBER(U33),U33,0)+IF(ISNUMBER(Z33),Z33,0)</f>
        <v>2</v>
      </c>
      <c r="AJ33" s="97"/>
      <c r="AK33" s="97"/>
      <c r="AL33" s="97"/>
      <c r="AM33" s="98"/>
      <c r="AN33" s="96" t="s">
        <v>173</v>
      </c>
      <c r="AO33" s="97"/>
      <c r="AP33" s="97"/>
      <c r="AQ33" s="97"/>
      <c r="AR33" s="98"/>
      <c r="AS33" s="96">
        <v>2</v>
      </c>
      <c r="AT33" s="97"/>
      <c r="AU33" s="97"/>
      <c r="AV33" s="97"/>
      <c r="AW33" s="98"/>
      <c r="AX33" s="96">
        <v>0</v>
      </c>
      <c r="AY33" s="97"/>
      <c r="AZ33" s="97"/>
      <c r="BA33" s="98"/>
      <c r="BB33" s="96">
        <f>IF(ISNUMBER(AN33),AN33,0)+IF(ISNUMBER(AS33),AS33,0)</f>
        <v>2</v>
      </c>
      <c r="BC33" s="97"/>
      <c r="BD33" s="97"/>
      <c r="BE33" s="97"/>
      <c r="BF33" s="98"/>
      <c r="BG33" s="96" t="s">
        <v>173</v>
      </c>
      <c r="BH33" s="97"/>
      <c r="BI33" s="97"/>
      <c r="BJ33" s="97"/>
      <c r="BK33" s="98"/>
      <c r="BL33" s="96">
        <v>48901</v>
      </c>
      <c r="BM33" s="97"/>
      <c r="BN33" s="97"/>
      <c r="BO33" s="97"/>
      <c r="BP33" s="98"/>
      <c r="BQ33" s="96">
        <v>0</v>
      </c>
      <c r="BR33" s="97"/>
      <c r="BS33" s="97"/>
      <c r="BT33" s="98"/>
      <c r="BU33" s="96">
        <f>IF(ISNUMBER(BG33),BG33,0)+IF(ISNUMBER(BL33),BL33,0)</f>
        <v>48901</v>
      </c>
      <c r="BV33" s="97"/>
      <c r="BW33" s="97"/>
      <c r="BX33" s="97"/>
      <c r="BY33" s="98"/>
    </row>
    <row r="34" spans="1:79" s="99" customFormat="1" ht="25.5" customHeight="1" x14ac:dyDescent="0.2">
      <c r="A34" s="89"/>
      <c r="B34" s="90"/>
      <c r="C34" s="90"/>
      <c r="D34" s="91"/>
      <c r="E34" s="92" t="s">
        <v>177</v>
      </c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4"/>
      <c r="U34" s="95" t="s">
        <v>173</v>
      </c>
      <c r="V34" s="95"/>
      <c r="W34" s="95"/>
      <c r="X34" s="95"/>
      <c r="Y34" s="95"/>
      <c r="Z34" s="95">
        <v>0</v>
      </c>
      <c r="AA34" s="95"/>
      <c r="AB34" s="95"/>
      <c r="AC34" s="95"/>
      <c r="AD34" s="95"/>
      <c r="AE34" s="96">
        <v>0</v>
      </c>
      <c r="AF34" s="97"/>
      <c r="AG34" s="97"/>
      <c r="AH34" s="98"/>
      <c r="AI34" s="96">
        <f>IF(ISNUMBER(U34),U34,0)+IF(ISNUMBER(Z34),Z34,0)</f>
        <v>0</v>
      </c>
      <c r="AJ34" s="97"/>
      <c r="AK34" s="97"/>
      <c r="AL34" s="97"/>
      <c r="AM34" s="98"/>
      <c r="AN34" s="96" t="s">
        <v>173</v>
      </c>
      <c r="AO34" s="97"/>
      <c r="AP34" s="97"/>
      <c r="AQ34" s="97"/>
      <c r="AR34" s="98"/>
      <c r="AS34" s="96">
        <v>36000</v>
      </c>
      <c r="AT34" s="97"/>
      <c r="AU34" s="97"/>
      <c r="AV34" s="97"/>
      <c r="AW34" s="98"/>
      <c r="AX34" s="96">
        <v>0</v>
      </c>
      <c r="AY34" s="97"/>
      <c r="AZ34" s="97"/>
      <c r="BA34" s="98"/>
      <c r="BB34" s="96">
        <f>IF(ISNUMBER(AN34),AN34,0)+IF(ISNUMBER(AS34),AS34,0)</f>
        <v>36000</v>
      </c>
      <c r="BC34" s="97"/>
      <c r="BD34" s="97"/>
      <c r="BE34" s="97"/>
      <c r="BF34" s="98"/>
      <c r="BG34" s="96" t="s">
        <v>173</v>
      </c>
      <c r="BH34" s="97"/>
      <c r="BI34" s="97"/>
      <c r="BJ34" s="97"/>
      <c r="BK34" s="98"/>
      <c r="BL34" s="96">
        <v>36000</v>
      </c>
      <c r="BM34" s="97"/>
      <c r="BN34" s="97"/>
      <c r="BO34" s="97"/>
      <c r="BP34" s="98"/>
      <c r="BQ34" s="96">
        <v>0</v>
      </c>
      <c r="BR34" s="97"/>
      <c r="BS34" s="97"/>
      <c r="BT34" s="98"/>
      <c r="BU34" s="96">
        <f>IF(ISNUMBER(BG34),BG34,0)+IF(ISNUMBER(BL34),BL34,0)</f>
        <v>36000</v>
      </c>
      <c r="BV34" s="97"/>
      <c r="BW34" s="97"/>
      <c r="BX34" s="97"/>
      <c r="BY34" s="98"/>
    </row>
    <row r="35" spans="1:79" s="99" customFormat="1" ht="76.5" customHeight="1" x14ac:dyDescent="0.2">
      <c r="A35" s="89">
        <v>11010200</v>
      </c>
      <c r="B35" s="90"/>
      <c r="C35" s="90"/>
      <c r="D35" s="91"/>
      <c r="E35" s="92" t="s">
        <v>178</v>
      </c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4"/>
      <c r="U35" s="95" t="s">
        <v>173</v>
      </c>
      <c r="V35" s="95"/>
      <c r="W35" s="95"/>
      <c r="X35" s="95"/>
      <c r="Y35" s="95"/>
      <c r="Z35" s="95">
        <v>0</v>
      </c>
      <c r="AA35" s="95"/>
      <c r="AB35" s="95"/>
      <c r="AC35" s="95"/>
      <c r="AD35" s="95"/>
      <c r="AE35" s="96">
        <v>0</v>
      </c>
      <c r="AF35" s="97"/>
      <c r="AG35" s="97"/>
      <c r="AH35" s="98"/>
      <c r="AI35" s="96">
        <f>IF(ISNUMBER(U35),U35,0)+IF(ISNUMBER(Z35),Z35,0)</f>
        <v>0</v>
      </c>
      <c r="AJ35" s="97"/>
      <c r="AK35" s="97"/>
      <c r="AL35" s="97"/>
      <c r="AM35" s="98"/>
      <c r="AN35" s="96" t="s">
        <v>173</v>
      </c>
      <c r="AO35" s="97"/>
      <c r="AP35" s="97"/>
      <c r="AQ35" s="97"/>
      <c r="AR35" s="98"/>
      <c r="AS35" s="96">
        <v>36000</v>
      </c>
      <c r="AT35" s="97"/>
      <c r="AU35" s="97"/>
      <c r="AV35" s="97"/>
      <c r="AW35" s="98"/>
      <c r="AX35" s="96">
        <v>0</v>
      </c>
      <c r="AY35" s="97"/>
      <c r="AZ35" s="97"/>
      <c r="BA35" s="98"/>
      <c r="BB35" s="96">
        <f>IF(ISNUMBER(AN35),AN35,0)+IF(ISNUMBER(AS35),AS35,0)</f>
        <v>36000</v>
      </c>
      <c r="BC35" s="97"/>
      <c r="BD35" s="97"/>
      <c r="BE35" s="97"/>
      <c r="BF35" s="98"/>
      <c r="BG35" s="96" t="s">
        <v>173</v>
      </c>
      <c r="BH35" s="97"/>
      <c r="BI35" s="97"/>
      <c r="BJ35" s="97"/>
      <c r="BK35" s="98"/>
      <c r="BL35" s="96">
        <v>36000</v>
      </c>
      <c r="BM35" s="97"/>
      <c r="BN35" s="97"/>
      <c r="BO35" s="97"/>
      <c r="BP35" s="98"/>
      <c r="BQ35" s="96">
        <v>0</v>
      </c>
      <c r="BR35" s="97"/>
      <c r="BS35" s="97"/>
      <c r="BT35" s="98"/>
      <c r="BU35" s="96">
        <f>IF(ISNUMBER(BG35),BG35,0)+IF(ISNUMBER(BL35),BL35,0)</f>
        <v>36000</v>
      </c>
      <c r="BV35" s="97"/>
      <c r="BW35" s="97"/>
      <c r="BX35" s="97"/>
      <c r="BY35" s="98"/>
    </row>
    <row r="36" spans="1:79" s="6" customFormat="1" ht="12.75" customHeight="1" x14ac:dyDescent="0.2">
      <c r="A36" s="86"/>
      <c r="B36" s="87"/>
      <c r="C36" s="87"/>
      <c r="D36" s="88"/>
      <c r="E36" s="100" t="s">
        <v>147</v>
      </c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2"/>
      <c r="U36" s="103">
        <v>8774882</v>
      </c>
      <c r="V36" s="103"/>
      <c r="W36" s="103"/>
      <c r="X36" s="103"/>
      <c r="Y36" s="103"/>
      <c r="Z36" s="103">
        <v>233000</v>
      </c>
      <c r="AA36" s="103"/>
      <c r="AB36" s="103"/>
      <c r="AC36" s="103"/>
      <c r="AD36" s="103"/>
      <c r="AE36" s="104">
        <v>0</v>
      </c>
      <c r="AF36" s="105"/>
      <c r="AG36" s="105"/>
      <c r="AH36" s="106"/>
      <c r="AI36" s="104">
        <f>IF(ISNUMBER(U36),U36,0)+IF(ISNUMBER(Z36),Z36,0)</f>
        <v>9007882</v>
      </c>
      <c r="AJ36" s="105"/>
      <c r="AK36" s="105"/>
      <c r="AL36" s="105"/>
      <c r="AM36" s="106"/>
      <c r="AN36" s="104">
        <v>10813766</v>
      </c>
      <c r="AO36" s="105"/>
      <c r="AP36" s="105"/>
      <c r="AQ36" s="105"/>
      <c r="AR36" s="106"/>
      <c r="AS36" s="104">
        <v>310300</v>
      </c>
      <c r="AT36" s="105"/>
      <c r="AU36" s="105"/>
      <c r="AV36" s="105"/>
      <c r="AW36" s="106"/>
      <c r="AX36" s="104">
        <v>0</v>
      </c>
      <c r="AY36" s="105"/>
      <c r="AZ36" s="105"/>
      <c r="BA36" s="106"/>
      <c r="BB36" s="104">
        <f>IF(ISNUMBER(AN36),AN36,0)+IF(ISNUMBER(AS36),AS36,0)</f>
        <v>11124066</v>
      </c>
      <c r="BC36" s="105"/>
      <c r="BD36" s="105"/>
      <c r="BE36" s="105"/>
      <c r="BF36" s="106"/>
      <c r="BG36" s="104">
        <v>11267381</v>
      </c>
      <c r="BH36" s="105"/>
      <c r="BI36" s="105"/>
      <c r="BJ36" s="105"/>
      <c r="BK36" s="106"/>
      <c r="BL36" s="104">
        <v>481901</v>
      </c>
      <c r="BM36" s="105"/>
      <c r="BN36" s="105"/>
      <c r="BO36" s="105"/>
      <c r="BP36" s="106"/>
      <c r="BQ36" s="104">
        <v>0</v>
      </c>
      <c r="BR36" s="105"/>
      <c r="BS36" s="105"/>
      <c r="BT36" s="106"/>
      <c r="BU36" s="104">
        <f>IF(ISNUMBER(BG36),BG36,0)+IF(ISNUMBER(BL36),BL36,0)</f>
        <v>11749282</v>
      </c>
      <c r="BV36" s="105"/>
      <c r="BW36" s="105"/>
      <c r="BX36" s="105"/>
      <c r="BY36" s="106"/>
    </row>
    <row r="38" spans="1:79" ht="14.25" customHeight="1" x14ac:dyDescent="0.2">
      <c r="A38" s="79" t="s">
        <v>276</v>
      </c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</row>
    <row r="39" spans="1:79" ht="15" customHeight="1" x14ac:dyDescent="0.2">
      <c r="A39" s="44" t="s">
        <v>250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</row>
    <row r="40" spans="1:79" ht="22.5" customHeight="1" x14ac:dyDescent="0.2">
      <c r="A40" s="51" t="s">
        <v>2</v>
      </c>
      <c r="B40" s="52"/>
      <c r="C40" s="52"/>
      <c r="D40" s="53"/>
      <c r="E40" s="51" t="s">
        <v>19</v>
      </c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3"/>
      <c r="X40" s="36" t="s">
        <v>272</v>
      </c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8"/>
      <c r="AR40" s="27" t="s">
        <v>277</v>
      </c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</row>
    <row r="41" spans="1:79" ht="36" customHeight="1" x14ac:dyDescent="0.2">
      <c r="A41" s="54"/>
      <c r="B41" s="55"/>
      <c r="C41" s="55"/>
      <c r="D41" s="56"/>
      <c r="E41" s="54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6"/>
      <c r="X41" s="27" t="s">
        <v>4</v>
      </c>
      <c r="Y41" s="27"/>
      <c r="Z41" s="27"/>
      <c r="AA41" s="27"/>
      <c r="AB41" s="27"/>
      <c r="AC41" s="27" t="s">
        <v>3</v>
      </c>
      <c r="AD41" s="27"/>
      <c r="AE41" s="27"/>
      <c r="AF41" s="27"/>
      <c r="AG41" s="27"/>
      <c r="AH41" s="57" t="s">
        <v>116</v>
      </c>
      <c r="AI41" s="58"/>
      <c r="AJ41" s="58"/>
      <c r="AK41" s="58"/>
      <c r="AL41" s="59"/>
      <c r="AM41" s="36" t="s">
        <v>5</v>
      </c>
      <c r="AN41" s="37"/>
      <c r="AO41" s="37"/>
      <c r="AP41" s="37"/>
      <c r="AQ41" s="38"/>
      <c r="AR41" s="36" t="s">
        <v>4</v>
      </c>
      <c r="AS41" s="37"/>
      <c r="AT41" s="37"/>
      <c r="AU41" s="37"/>
      <c r="AV41" s="38"/>
      <c r="AW41" s="36" t="s">
        <v>3</v>
      </c>
      <c r="AX41" s="37"/>
      <c r="AY41" s="37"/>
      <c r="AZ41" s="37"/>
      <c r="BA41" s="38"/>
      <c r="BB41" s="57" t="s">
        <v>116</v>
      </c>
      <c r="BC41" s="58"/>
      <c r="BD41" s="58"/>
      <c r="BE41" s="58"/>
      <c r="BF41" s="59"/>
      <c r="BG41" s="36" t="s">
        <v>96</v>
      </c>
      <c r="BH41" s="37"/>
      <c r="BI41" s="37"/>
      <c r="BJ41" s="37"/>
      <c r="BK41" s="38"/>
    </row>
    <row r="42" spans="1:79" ht="15" customHeight="1" x14ac:dyDescent="0.2">
      <c r="A42" s="36">
        <v>1</v>
      </c>
      <c r="B42" s="37"/>
      <c r="C42" s="37"/>
      <c r="D42" s="38"/>
      <c r="E42" s="36">
        <v>2</v>
      </c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8"/>
      <c r="X42" s="27">
        <v>3</v>
      </c>
      <c r="Y42" s="27"/>
      <c r="Z42" s="27"/>
      <c r="AA42" s="27"/>
      <c r="AB42" s="27"/>
      <c r="AC42" s="27">
        <v>4</v>
      </c>
      <c r="AD42" s="27"/>
      <c r="AE42" s="27"/>
      <c r="AF42" s="27"/>
      <c r="AG42" s="27"/>
      <c r="AH42" s="27">
        <v>5</v>
      </c>
      <c r="AI42" s="27"/>
      <c r="AJ42" s="27"/>
      <c r="AK42" s="27"/>
      <c r="AL42" s="27"/>
      <c r="AM42" s="27">
        <v>6</v>
      </c>
      <c r="AN42" s="27"/>
      <c r="AO42" s="27"/>
      <c r="AP42" s="27"/>
      <c r="AQ42" s="27"/>
      <c r="AR42" s="36">
        <v>7</v>
      </c>
      <c r="AS42" s="37"/>
      <c r="AT42" s="37"/>
      <c r="AU42" s="37"/>
      <c r="AV42" s="38"/>
      <c r="AW42" s="36">
        <v>8</v>
      </c>
      <c r="AX42" s="37"/>
      <c r="AY42" s="37"/>
      <c r="AZ42" s="37"/>
      <c r="BA42" s="38"/>
      <c r="BB42" s="36">
        <v>9</v>
      </c>
      <c r="BC42" s="37"/>
      <c r="BD42" s="37"/>
      <c r="BE42" s="37"/>
      <c r="BF42" s="38"/>
      <c r="BG42" s="36">
        <v>10</v>
      </c>
      <c r="BH42" s="37"/>
      <c r="BI42" s="37"/>
      <c r="BJ42" s="37"/>
      <c r="BK42" s="38"/>
    </row>
    <row r="43" spans="1:79" ht="20.25" hidden="1" customHeight="1" x14ac:dyDescent="0.2">
      <c r="A43" s="39" t="s">
        <v>56</v>
      </c>
      <c r="B43" s="40"/>
      <c r="C43" s="40"/>
      <c r="D43" s="41"/>
      <c r="E43" s="39" t="s">
        <v>57</v>
      </c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1"/>
      <c r="X43" s="26" t="s">
        <v>60</v>
      </c>
      <c r="Y43" s="26"/>
      <c r="Z43" s="26"/>
      <c r="AA43" s="26"/>
      <c r="AB43" s="26"/>
      <c r="AC43" s="26" t="s">
        <v>61</v>
      </c>
      <c r="AD43" s="26"/>
      <c r="AE43" s="26"/>
      <c r="AF43" s="26"/>
      <c r="AG43" s="26"/>
      <c r="AH43" s="39" t="s">
        <v>94</v>
      </c>
      <c r="AI43" s="40"/>
      <c r="AJ43" s="40"/>
      <c r="AK43" s="40"/>
      <c r="AL43" s="41"/>
      <c r="AM43" s="47" t="s">
        <v>170</v>
      </c>
      <c r="AN43" s="48"/>
      <c r="AO43" s="48"/>
      <c r="AP43" s="48"/>
      <c r="AQ43" s="49"/>
      <c r="AR43" s="39" t="s">
        <v>62</v>
      </c>
      <c r="AS43" s="40"/>
      <c r="AT43" s="40"/>
      <c r="AU43" s="40"/>
      <c r="AV43" s="41"/>
      <c r="AW43" s="39" t="s">
        <v>63</v>
      </c>
      <c r="AX43" s="40"/>
      <c r="AY43" s="40"/>
      <c r="AZ43" s="40"/>
      <c r="BA43" s="41"/>
      <c r="BB43" s="39" t="s">
        <v>95</v>
      </c>
      <c r="BC43" s="40"/>
      <c r="BD43" s="40"/>
      <c r="BE43" s="40"/>
      <c r="BF43" s="41"/>
      <c r="BG43" s="47" t="s">
        <v>170</v>
      </c>
      <c r="BH43" s="48"/>
      <c r="BI43" s="48"/>
      <c r="BJ43" s="48"/>
      <c r="BK43" s="49"/>
      <c r="CA43" t="s">
        <v>23</v>
      </c>
    </row>
    <row r="44" spans="1:79" s="99" customFormat="1" ht="12.75" customHeight="1" x14ac:dyDescent="0.2">
      <c r="A44" s="89"/>
      <c r="B44" s="90"/>
      <c r="C44" s="90"/>
      <c r="D44" s="91"/>
      <c r="E44" s="92" t="s">
        <v>172</v>
      </c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4"/>
      <c r="X44" s="96">
        <v>11267381</v>
      </c>
      <c r="Y44" s="97"/>
      <c r="Z44" s="97"/>
      <c r="AA44" s="97"/>
      <c r="AB44" s="98"/>
      <c r="AC44" s="96" t="s">
        <v>173</v>
      </c>
      <c r="AD44" s="97"/>
      <c r="AE44" s="97"/>
      <c r="AF44" s="97"/>
      <c r="AG44" s="98"/>
      <c r="AH44" s="96" t="s">
        <v>173</v>
      </c>
      <c r="AI44" s="97"/>
      <c r="AJ44" s="97"/>
      <c r="AK44" s="97"/>
      <c r="AL44" s="98"/>
      <c r="AM44" s="96">
        <f>IF(ISNUMBER(X44),X44,0)+IF(ISNUMBER(AC44),AC44,0)</f>
        <v>11267381</v>
      </c>
      <c r="AN44" s="97"/>
      <c r="AO44" s="97"/>
      <c r="AP44" s="97"/>
      <c r="AQ44" s="98"/>
      <c r="AR44" s="96">
        <v>11267381</v>
      </c>
      <c r="AS44" s="97"/>
      <c r="AT44" s="97"/>
      <c r="AU44" s="97"/>
      <c r="AV44" s="98"/>
      <c r="AW44" s="96" t="s">
        <v>173</v>
      </c>
      <c r="AX44" s="97"/>
      <c r="AY44" s="97"/>
      <c r="AZ44" s="97"/>
      <c r="BA44" s="98"/>
      <c r="BB44" s="96" t="s">
        <v>173</v>
      </c>
      <c r="BC44" s="97"/>
      <c r="BD44" s="97"/>
      <c r="BE44" s="97"/>
      <c r="BF44" s="98"/>
      <c r="BG44" s="95">
        <f>IF(ISNUMBER(AR44),AR44,0)+IF(ISNUMBER(AW44),AW44,0)</f>
        <v>11267381</v>
      </c>
      <c r="BH44" s="95"/>
      <c r="BI44" s="95"/>
      <c r="BJ44" s="95"/>
      <c r="BK44" s="95"/>
      <c r="CA44" s="99" t="s">
        <v>24</v>
      </c>
    </row>
    <row r="45" spans="1:79" s="99" customFormat="1" ht="25.5" customHeight="1" x14ac:dyDescent="0.2">
      <c r="A45" s="89"/>
      <c r="B45" s="90"/>
      <c r="C45" s="90"/>
      <c r="D45" s="91"/>
      <c r="E45" s="92" t="s">
        <v>174</v>
      </c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4"/>
      <c r="X45" s="96" t="s">
        <v>173</v>
      </c>
      <c r="Y45" s="97"/>
      <c r="Z45" s="97"/>
      <c r="AA45" s="97"/>
      <c r="AB45" s="98"/>
      <c r="AC45" s="96">
        <v>445901</v>
      </c>
      <c r="AD45" s="97"/>
      <c r="AE45" s="97"/>
      <c r="AF45" s="97"/>
      <c r="AG45" s="98"/>
      <c r="AH45" s="96">
        <v>0</v>
      </c>
      <c r="AI45" s="97"/>
      <c r="AJ45" s="97"/>
      <c r="AK45" s="97"/>
      <c r="AL45" s="98"/>
      <c r="AM45" s="96">
        <f>IF(ISNUMBER(X45),X45,0)+IF(ISNUMBER(AC45),AC45,0)</f>
        <v>445901</v>
      </c>
      <c r="AN45" s="97"/>
      <c r="AO45" s="97"/>
      <c r="AP45" s="97"/>
      <c r="AQ45" s="98"/>
      <c r="AR45" s="96" t="s">
        <v>173</v>
      </c>
      <c r="AS45" s="97"/>
      <c r="AT45" s="97"/>
      <c r="AU45" s="97"/>
      <c r="AV45" s="98"/>
      <c r="AW45" s="96">
        <v>445901</v>
      </c>
      <c r="AX45" s="97"/>
      <c r="AY45" s="97"/>
      <c r="AZ45" s="97"/>
      <c r="BA45" s="98"/>
      <c r="BB45" s="96">
        <v>0</v>
      </c>
      <c r="BC45" s="97"/>
      <c r="BD45" s="97"/>
      <c r="BE45" s="97"/>
      <c r="BF45" s="98"/>
      <c r="BG45" s="95">
        <f>IF(ISNUMBER(AR45),AR45,0)+IF(ISNUMBER(AW45),AW45,0)</f>
        <v>445901</v>
      </c>
      <c r="BH45" s="95"/>
      <c r="BI45" s="95"/>
      <c r="BJ45" s="95"/>
      <c r="BK45" s="95"/>
    </row>
    <row r="46" spans="1:79" s="99" customFormat="1" ht="25.5" customHeight="1" x14ac:dyDescent="0.2">
      <c r="A46" s="89">
        <v>25010100</v>
      </c>
      <c r="B46" s="90"/>
      <c r="C46" s="90"/>
      <c r="D46" s="91"/>
      <c r="E46" s="92" t="s">
        <v>175</v>
      </c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4"/>
      <c r="X46" s="96" t="s">
        <v>173</v>
      </c>
      <c r="Y46" s="97"/>
      <c r="Z46" s="97"/>
      <c r="AA46" s="97"/>
      <c r="AB46" s="98"/>
      <c r="AC46" s="96">
        <v>397000</v>
      </c>
      <c r="AD46" s="97"/>
      <c r="AE46" s="97"/>
      <c r="AF46" s="97"/>
      <c r="AG46" s="98"/>
      <c r="AH46" s="96">
        <v>0</v>
      </c>
      <c r="AI46" s="97"/>
      <c r="AJ46" s="97"/>
      <c r="AK46" s="97"/>
      <c r="AL46" s="98"/>
      <c r="AM46" s="96">
        <f>IF(ISNUMBER(X46),X46,0)+IF(ISNUMBER(AC46),AC46,0)</f>
        <v>397000</v>
      </c>
      <c r="AN46" s="97"/>
      <c r="AO46" s="97"/>
      <c r="AP46" s="97"/>
      <c r="AQ46" s="98"/>
      <c r="AR46" s="96" t="s">
        <v>173</v>
      </c>
      <c r="AS46" s="97"/>
      <c r="AT46" s="97"/>
      <c r="AU46" s="97"/>
      <c r="AV46" s="98"/>
      <c r="AW46" s="96">
        <v>397000</v>
      </c>
      <c r="AX46" s="97"/>
      <c r="AY46" s="97"/>
      <c r="AZ46" s="97"/>
      <c r="BA46" s="98"/>
      <c r="BB46" s="96">
        <v>0</v>
      </c>
      <c r="BC46" s="97"/>
      <c r="BD46" s="97"/>
      <c r="BE46" s="97"/>
      <c r="BF46" s="98"/>
      <c r="BG46" s="95">
        <f>IF(ISNUMBER(AR46),AR46,0)+IF(ISNUMBER(AW46),AW46,0)</f>
        <v>397000</v>
      </c>
      <c r="BH46" s="95"/>
      <c r="BI46" s="95"/>
      <c r="BJ46" s="95"/>
      <c r="BK46" s="95"/>
    </row>
    <row r="47" spans="1:79" s="99" customFormat="1" ht="38.25" customHeight="1" x14ac:dyDescent="0.2">
      <c r="A47" s="89">
        <v>25010300</v>
      </c>
      <c r="B47" s="90"/>
      <c r="C47" s="90"/>
      <c r="D47" s="91"/>
      <c r="E47" s="92" t="s">
        <v>176</v>
      </c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4"/>
      <c r="X47" s="96" t="s">
        <v>173</v>
      </c>
      <c r="Y47" s="97"/>
      <c r="Z47" s="97"/>
      <c r="AA47" s="97"/>
      <c r="AB47" s="98"/>
      <c r="AC47" s="96">
        <v>48901</v>
      </c>
      <c r="AD47" s="97"/>
      <c r="AE47" s="97"/>
      <c r="AF47" s="97"/>
      <c r="AG47" s="98"/>
      <c r="AH47" s="96">
        <v>0</v>
      </c>
      <c r="AI47" s="97"/>
      <c r="AJ47" s="97"/>
      <c r="AK47" s="97"/>
      <c r="AL47" s="98"/>
      <c r="AM47" s="96">
        <f>IF(ISNUMBER(X47),X47,0)+IF(ISNUMBER(AC47),AC47,0)</f>
        <v>48901</v>
      </c>
      <c r="AN47" s="97"/>
      <c r="AO47" s="97"/>
      <c r="AP47" s="97"/>
      <c r="AQ47" s="98"/>
      <c r="AR47" s="96" t="s">
        <v>173</v>
      </c>
      <c r="AS47" s="97"/>
      <c r="AT47" s="97"/>
      <c r="AU47" s="97"/>
      <c r="AV47" s="98"/>
      <c r="AW47" s="96">
        <v>48901</v>
      </c>
      <c r="AX47" s="97"/>
      <c r="AY47" s="97"/>
      <c r="AZ47" s="97"/>
      <c r="BA47" s="98"/>
      <c r="BB47" s="96">
        <v>0</v>
      </c>
      <c r="BC47" s="97"/>
      <c r="BD47" s="97"/>
      <c r="BE47" s="97"/>
      <c r="BF47" s="98"/>
      <c r="BG47" s="95">
        <f>IF(ISNUMBER(AR47),AR47,0)+IF(ISNUMBER(AW47),AW47,0)</f>
        <v>48901</v>
      </c>
      <c r="BH47" s="95"/>
      <c r="BI47" s="95"/>
      <c r="BJ47" s="95"/>
      <c r="BK47" s="95"/>
    </row>
    <row r="48" spans="1:79" s="99" customFormat="1" ht="25.5" customHeight="1" x14ac:dyDescent="0.2">
      <c r="A48" s="89"/>
      <c r="B48" s="90"/>
      <c r="C48" s="90"/>
      <c r="D48" s="91"/>
      <c r="E48" s="92" t="s">
        <v>177</v>
      </c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4"/>
      <c r="X48" s="96" t="s">
        <v>173</v>
      </c>
      <c r="Y48" s="97"/>
      <c r="Z48" s="97"/>
      <c r="AA48" s="97"/>
      <c r="AB48" s="98"/>
      <c r="AC48" s="96">
        <v>360000</v>
      </c>
      <c r="AD48" s="97"/>
      <c r="AE48" s="97"/>
      <c r="AF48" s="97"/>
      <c r="AG48" s="98"/>
      <c r="AH48" s="96">
        <v>0</v>
      </c>
      <c r="AI48" s="97"/>
      <c r="AJ48" s="97"/>
      <c r="AK48" s="97"/>
      <c r="AL48" s="98"/>
      <c r="AM48" s="96">
        <f>IF(ISNUMBER(X48),X48,0)+IF(ISNUMBER(AC48),AC48,0)</f>
        <v>360000</v>
      </c>
      <c r="AN48" s="97"/>
      <c r="AO48" s="97"/>
      <c r="AP48" s="97"/>
      <c r="AQ48" s="98"/>
      <c r="AR48" s="96" t="s">
        <v>173</v>
      </c>
      <c r="AS48" s="97"/>
      <c r="AT48" s="97"/>
      <c r="AU48" s="97"/>
      <c r="AV48" s="98"/>
      <c r="AW48" s="96">
        <v>360</v>
      </c>
      <c r="AX48" s="97"/>
      <c r="AY48" s="97"/>
      <c r="AZ48" s="97"/>
      <c r="BA48" s="98"/>
      <c r="BB48" s="96">
        <v>0</v>
      </c>
      <c r="BC48" s="97"/>
      <c r="BD48" s="97"/>
      <c r="BE48" s="97"/>
      <c r="BF48" s="98"/>
      <c r="BG48" s="95">
        <f>IF(ISNUMBER(AR48),AR48,0)+IF(ISNUMBER(AW48),AW48,0)</f>
        <v>360</v>
      </c>
      <c r="BH48" s="95"/>
      <c r="BI48" s="95"/>
      <c r="BJ48" s="95"/>
      <c r="BK48" s="95"/>
    </row>
    <row r="49" spans="1:79" s="99" customFormat="1" ht="63.75" customHeight="1" x14ac:dyDescent="0.2">
      <c r="A49" s="89">
        <v>11010200</v>
      </c>
      <c r="B49" s="90"/>
      <c r="C49" s="90"/>
      <c r="D49" s="91"/>
      <c r="E49" s="92" t="s">
        <v>178</v>
      </c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4"/>
      <c r="X49" s="96" t="s">
        <v>173</v>
      </c>
      <c r="Y49" s="97"/>
      <c r="Z49" s="97"/>
      <c r="AA49" s="97"/>
      <c r="AB49" s="98"/>
      <c r="AC49" s="96">
        <v>360000</v>
      </c>
      <c r="AD49" s="97"/>
      <c r="AE49" s="97"/>
      <c r="AF49" s="97"/>
      <c r="AG49" s="98"/>
      <c r="AH49" s="96">
        <v>0</v>
      </c>
      <c r="AI49" s="97"/>
      <c r="AJ49" s="97"/>
      <c r="AK49" s="97"/>
      <c r="AL49" s="98"/>
      <c r="AM49" s="96">
        <f>IF(ISNUMBER(X49),X49,0)+IF(ISNUMBER(AC49),AC49,0)</f>
        <v>360000</v>
      </c>
      <c r="AN49" s="97"/>
      <c r="AO49" s="97"/>
      <c r="AP49" s="97"/>
      <c r="AQ49" s="98"/>
      <c r="AR49" s="96" t="s">
        <v>173</v>
      </c>
      <c r="AS49" s="97"/>
      <c r="AT49" s="97"/>
      <c r="AU49" s="97"/>
      <c r="AV49" s="98"/>
      <c r="AW49" s="96">
        <v>360</v>
      </c>
      <c r="AX49" s="97"/>
      <c r="AY49" s="97"/>
      <c r="AZ49" s="97"/>
      <c r="BA49" s="98"/>
      <c r="BB49" s="96">
        <v>0</v>
      </c>
      <c r="BC49" s="97"/>
      <c r="BD49" s="97"/>
      <c r="BE49" s="97"/>
      <c r="BF49" s="98"/>
      <c r="BG49" s="95">
        <f>IF(ISNUMBER(AR49),AR49,0)+IF(ISNUMBER(AW49),AW49,0)</f>
        <v>360</v>
      </c>
      <c r="BH49" s="95"/>
      <c r="BI49" s="95"/>
      <c r="BJ49" s="95"/>
      <c r="BK49" s="95"/>
    </row>
    <row r="50" spans="1:79" s="6" customFormat="1" ht="12.75" customHeight="1" x14ac:dyDescent="0.2">
      <c r="A50" s="86"/>
      <c r="B50" s="87"/>
      <c r="C50" s="87"/>
      <c r="D50" s="88"/>
      <c r="E50" s="100" t="s">
        <v>147</v>
      </c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2"/>
      <c r="X50" s="104">
        <v>11267381</v>
      </c>
      <c r="Y50" s="105"/>
      <c r="Z50" s="105"/>
      <c r="AA50" s="105"/>
      <c r="AB50" s="106"/>
      <c r="AC50" s="104">
        <v>805901</v>
      </c>
      <c r="AD50" s="105"/>
      <c r="AE50" s="105"/>
      <c r="AF50" s="105"/>
      <c r="AG50" s="106"/>
      <c r="AH50" s="104">
        <v>0</v>
      </c>
      <c r="AI50" s="105"/>
      <c r="AJ50" s="105"/>
      <c r="AK50" s="105"/>
      <c r="AL50" s="106"/>
      <c r="AM50" s="104">
        <f>IF(ISNUMBER(X50),X50,0)+IF(ISNUMBER(AC50),AC50,0)</f>
        <v>12073282</v>
      </c>
      <c r="AN50" s="105"/>
      <c r="AO50" s="105"/>
      <c r="AP50" s="105"/>
      <c r="AQ50" s="106"/>
      <c r="AR50" s="104">
        <v>11267381</v>
      </c>
      <c r="AS50" s="105"/>
      <c r="AT50" s="105"/>
      <c r="AU50" s="105"/>
      <c r="AV50" s="106"/>
      <c r="AW50" s="104">
        <v>446261</v>
      </c>
      <c r="AX50" s="105"/>
      <c r="AY50" s="105"/>
      <c r="AZ50" s="105"/>
      <c r="BA50" s="106"/>
      <c r="BB50" s="104">
        <v>0</v>
      </c>
      <c r="BC50" s="105"/>
      <c r="BD50" s="105"/>
      <c r="BE50" s="105"/>
      <c r="BF50" s="106"/>
      <c r="BG50" s="103">
        <f>IF(ISNUMBER(AR50),AR50,0)+IF(ISNUMBER(AW50),AW50,0)</f>
        <v>11713642</v>
      </c>
      <c r="BH50" s="103"/>
      <c r="BI50" s="103"/>
      <c r="BJ50" s="103"/>
      <c r="BK50" s="103"/>
    </row>
    <row r="51" spans="1:79" s="4" customFormat="1" ht="12.75" customHeight="1" x14ac:dyDescent="0.2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</row>
    <row r="53" spans="1:79" s="3" customFormat="1" ht="14.25" customHeight="1" x14ac:dyDescent="0.2">
      <c r="A53" s="29" t="s">
        <v>117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9"/>
    </row>
    <row r="54" spans="1:79" ht="14.25" customHeight="1" x14ac:dyDescent="0.2">
      <c r="A54" s="29" t="s">
        <v>263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</row>
    <row r="55" spans="1:79" ht="15" customHeight="1" x14ac:dyDescent="0.2">
      <c r="A55" s="31" t="s">
        <v>250</v>
      </c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</row>
    <row r="56" spans="1:79" ht="23.1" customHeight="1" x14ac:dyDescent="0.2">
      <c r="A56" s="61" t="s">
        <v>118</v>
      </c>
      <c r="B56" s="62"/>
      <c r="C56" s="62"/>
      <c r="D56" s="63"/>
      <c r="E56" s="27" t="s">
        <v>19</v>
      </c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36" t="s">
        <v>251</v>
      </c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8"/>
      <c r="AN56" s="36" t="s">
        <v>254</v>
      </c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8"/>
      <c r="BG56" s="36" t="s">
        <v>262</v>
      </c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8"/>
    </row>
    <row r="57" spans="1:79" ht="48.75" customHeight="1" x14ac:dyDescent="0.2">
      <c r="A57" s="64"/>
      <c r="B57" s="65"/>
      <c r="C57" s="65"/>
      <c r="D57" s="66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36" t="s">
        <v>4</v>
      </c>
      <c r="V57" s="37"/>
      <c r="W57" s="37"/>
      <c r="X57" s="37"/>
      <c r="Y57" s="38"/>
      <c r="Z57" s="36" t="s">
        <v>3</v>
      </c>
      <c r="AA57" s="37"/>
      <c r="AB57" s="37"/>
      <c r="AC57" s="37"/>
      <c r="AD57" s="38"/>
      <c r="AE57" s="57" t="s">
        <v>116</v>
      </c>
      <c r="AF57" s="58"/>
      <c r="AG57" s="58"/>
      <c r="AH57" s="59"/>
      <c r="AI57" s="36" t="s">
        <v>5</v>
      </c>
      <c r="AJ57" s="37"/>
      <c r="AK57" s="37"/>
      <c r="AL57" s="37"/>
      <c r="AM57" s="38"/>
      <c r="AN57" s="36" t="s">
        <v>4</v>
      </c>
      <c r="AO57" s="37"/>
      <c r="AP57" s="37"/>
      <c r="AQ57" s="37"/>
      <c r="AR57" s="38"/>
      <c r="AS57" s="36" t="s">
        <v>3</v>
      </c>
      <c r="AT57" s="37"/>
      <c r="AU57" s="37"/>
      <c r="AV57" s="37"/>
      <c r="AW57" s="38"/>
      <c r="AX57" s="57" t="s">
        <v>116</v>
      </c>
      <c r="AY57" s="58"/>
      <c r="AZ57" s="58"/>
      <c r="BA57" s="59"/>
      <c r="BB57" s="36" t="s">
        <v>96</v>
      </c>
      <c r="BC57" s="37"/>
      <c r="BD57" s="37"/>
      <c r="BE57" s="37"/>
      <c r="BF57" s="38"/>
      <c r="BG57" s="36" t="s">
        <v>4</v>
      </c>
      <c r="BH57" s="37"/>
      <c r="BI57" s="37"/>
      <c r="BJ57" s="37"/>
      <c r="BK57" s="38"/>
      <c r="BL57" s="36" t="s">
        <v>3</v>
      </c>
      <c r="BM57" s="37"/>
      <c r="BN57" s="37"/>
      <c r="BO57" s="37"/>
      <c r="BP57" s="38"/>
      <c r="BQ57" s="57" t="s">
        <v>116</v>
      </c>
      <c r="BR57" s="58"/>
      <c r="BS57" s="58"/>
      <c r="BT57" s="59"/>
      <c r="BU57" s="36" t="s">
        <v>97</v>
      </c>
      <c r="BV57" s="37"/>
      <c r="BW57" s="37"/>
      <c r="BX57" s="37"/>
      <c r="BY57" s="38"/>
    </row>
    <row r="58" spans="1:79" ht="15" customHeight="1" x14ac:dyDescent="0.2">
      <c r="A58" s="36">
        <v>1</v>
      </c>
      <c r="B58" s="37"/>
      <c r="C58" s="37"/>
      <c r="D58" s="38"/>
      <c r="E58" s="36">
        <v>2</v>
      </c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8"/>
      <c r="U58" s="36">
        <v>3</v>
      </c>
      <c r="V58" s="37"/>
      <c r="W58" s="37"/>
      <c r="X58" s="37"/>
      <c r="Y58" s="38"/>
      <c r="Z58" s="36">
        <v>4</v>
      </c>
      <c r="AA58" s="37"/>
      <c r="AB58" s="37"/>
      <c r="AC58" s="37"/>
      <c r="AD58" s="38"/>
      <c r="AE58" s="36">
        <v>5</v>
      </c>
      <c r="AF58" s="37"/>
      <c r="AG58" s="37"/>
      <c r="AH58" s="38"/>
      <c r="AI58" s="36">
        <v>6</v>
      </c>
      <c r="AJ58" s="37"/>
      <c r="AK58" s="37"/>
      <c r="AL58" s="37"/>
      <c r="AM58" s="38"/>
      <c r="AN58" s="36">
        <v>7</v>
      </c>
      <c r="AO58" s="37"/>
      <c r="AP58" s="37"/>
      <c r="AQ58" s="37"/>
      <c r="AR58" s="38"/>
      <c r="AS58" s="36">
        <v>8</v>
      </c>
      <c r="AT58" s="37"/>
      <c r="AU58" s="37"/>
      <c r="AV58" s="37"/>
      <c r="AW58" s="38"/>
      <c r="AX58" s="36">
        <v>9</v>
      </c>
      <c r="AY58" s="37"/>
      <c r="AZ58" s="37"/>
      <c r="BA58" s="38"/>
      <c r="BB58" s="36">
        <v>10</v>
      </c>
      <c r="BC58" s="37"/>
      <c r="BD58" s="37"/>
      <c r="BE58" s="37"/>
      <c r="BF58" s="38"/>
      <c r="BG58" s="36">
        <v>11</v>
      </c>
      <c r="BH58" s="37"/>
      <c r="BI58" s="37"/>
      <c r="BJ58" s="37"/>
      <c r="BK58" s="38"/>
      <c r="BL58" s="36">
        <v>12</v>
      </c>
      <c r="BM58" s="37"/>
      <c r="BN58" s="37"/>
      <c r="BO58" s="37"/>
      <c r="BP58" s="38"/>
      <c r="BQ58" s="36">
        <v>13</v>
      </c>
      <c r="BR58" s="37"/>
      <c r="BS58" s="37"/>
      <c r="BT58" s="38"/>
      <c r="BU58" s="36">
        <v>14</v>
      </c>
      <c r="BV58" s="37"/>
      <c r="BW58" s="37"/>
      <c r="BX58" s="37"/>
      <c r="BY58" s="38"/>
    </row>
    <row r="59" spans="1:79" s="1" customFormat="1" ht="12.75" hidden="1" customHeight="1" x14ac:dyDescent="0.2">
      <c r="A59" s="39" t="s">
        <v>64</v>
      </c>
      <c r="B59" s="40"/>
      <c r="C59" s="40"/>
      <c r="D59" s="41"/>
      <c r="E59" s="39" t="s">
        <v>57</v>
      </c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1"/>
      <c r="U59" s="39" t="s">
        <v>65</v>
      </c>
      <c r="V59" s="40"/>
      <c r="W59" s="40"/>
      <c r="X59" s="40"/>
      <c r="Y59" s="41"/>
      <c r="Z59" s="39" t="s">
        <v>66</v>
      </c>
      <c r="AA59" s="40"/>
      <c r="AB59" s="40"/>
      <c r="AC59" s="40"/>
      <c r="AD59" s="41"/>
      <c r="AE59" s="39" t="s">
        <v>91</v>
      </c>
      <c r="AF59" s="40"/>
      <c r="AG59" s="40"/>
      <c r="AH59" s="41"/>
      <c r="AI59" s="47" t="s">
        <v>169</v>
      </c>
      <c r="AJ59" s="48"/>
      <c r="AK59" s="48"/>
      <c r="AL59" s="48"/>
      <c r="AM59" s="49"/>
      <c r="AN59" s="39" t="s">
        <v>67</v>
      </c>
      <c r="AO59" s="40"/>
      <c r="AP59" s="40"/>
      <c r="AQ59" s="40"/>
      <c r="AR59" s="41"/>
      <c r="AS59" s="39" t="s">
        <v>68</v>
      </c>
      <c r="AT59" s="40"/>
      <c r="AU59" s="40"/>
      <c r="AV59" s="40"/>
      <c r="AW59" s="41"/>
      <c r="AX59" s="39" t="s">
        <v>92</v>
      </c>
      <c r="AY59" s="40"/>
      <c r="AZ59" s="40"/>
      <c r="BA59" s="41"/>
      <c r="BB59" s="47" t="s">
        <v>169</v>
      </c>
      <c r="BC59" s="48"/>
      <c r="BD59" s="48"/>
      <c r="BE59" s="48"/>
      <c r="BF59" s="49"/>
      <c r="BG59" s="39" t="s">
        <v>58</v>
      </c>
      <c r="BH59" s="40"/>
      <c r="BI59" s="40"/>
      <c r="BJ59" s="40"/>
      <c r="BK59" s="41"/>
      <c r="BL59" s="39" t="s">
        <v>59</v>
      </c>
      <c r="BM59" s="40"/>
      <c r="BN59" s="40"/>
      <c r="BO59" s="40"/>
      <c r="BP59" s="41"/>
      <c r="BQ59" s="39" t="s">
        <v>93</v>
      </c>
      <c r="BR59" s="40"/>
      <c r="BS59" s="40"/>
      <c r="BT59" s="41"/>
      <c r="BU59" s="47" t="s">
        <v>169</v>
      </c>
      <c r="BV59" s="48"/>
      <c r="BW59" s="48"/>
      <c r="BX59" s="48"/>
      <c r="BY59" s="49"/>
      <c r="CA59" t="s">
        <v>25</v>
      </c>
    </row>
    <row r="60" spans="1:79" s="99" customFormat="1" ht="12.75" customHeight="1" x14ac:dyDescent="0.2">
      <c r="A60" s="89">
        <v>2111</v>
      </c>
      <c r="B60" s="90"/>
      <c r="C60" s="90"/>
      <c r="D60" s="91"/>
      <c r="E60" s="92" t="s">
        <v>179</v>
      </c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4"/>
      <c r="U60" s="96">
        <v>6460966</v>
      </c>
      <c r="V60" s="97"/>
      <c r="W60" s="97"/>
      <c r="X60" s="97"/>
      <c r="Y60" s="98"/>
      <c r="Z60" s="96">
        <v>263787</v>
      </c>
      <c r="AA60" s="97"/>
      <c r="AB60" s="97"/>
      <c r="AC60" s="97"/>
      <c r="AD60" s="98"/>
      <c r="AE60" s="96">
        <v>0</v>
      </c>
      <c r="AF60" s="97"/>
      <c r="AG60" s="97"/>
      <c r="AH60" s="98"/>
      <c r="AI60" s="96">
        <f>IF(ISNUMBER(U60),U60,0)+IF(ISNUMBER(Z60),Z60,0)</f>
        <v>6724753</v>
      </c>
      <c r="AJ60" s="97"/>
      <c r="AK60" s="97"/>
      <c r="AL60" s="97"/>
      <c r="AM60" s="98"/>
      <c r="AN60" s="96">
        <v>7640513</v>
      </c>
      <c r="AO60" s="97"/>
      <c r="AP60" s="97"/>
      <c r="AQ60" s="97"/>
      <c r="AR60" s="98"/>
      <c r="AS60" s="96">
        <v>50000</v>
      </c>
      <c r="AT60" s="97"/>
      <c r="AU60" s="97"/>
      <c r="AV60" s="97"/>
      <c r="AW60" s="98"/>
      <c r="AX60" s="96">
        <v>0</v>
      </c>
      <c r="AY60" s="97"/>
      <c r="AZ60" s="97"/>
      <c r="BA60" s="98"/>
      <c r="BB60" s="96">
        <f>IF(ISNUMBER(AN60),AN60,0)+IF(ISNUMBER(AS60),AS60,0)</f>
        <v>7690513</v>
      </c>
      <c r="BC60" s="97"/>
      <c r="BD60" s="97"/>
      <c r="BE60" s="97"/>
      <c r="BF60" s="98"/>
      <c r="BG60" s="96">
        <v>7644469</v>
      </c>
      <c r="BH60" s="97"/>
      <c r="BI60" s="97"/>
      <c r="BJ60" s="97"/>
      <c r="BK60" s="98"/>
      <c r="BL60" s="96">
        <v>100000</v>
      </c>
      <c r="BM60" s="97"/>
      <c r="BN60" s="97"/>
      <c r="BO60" s="97"/>
      <c r="BP60" s="98"/>
      <c r="BQ60" s="96">
        <v>0</v>
      </c>
      <c r="BR60" s="97"/>
      <c r="BS60" s="97"/>
      <c r="BT60" s="98"/>
      <c r="BU60" s="96">
        <f>IF(ISNUMBER(BG60),BG60,0)+IF(ISNUMBER(BL60),BL60,0)</f>
        <v>7744469</v>
      </c>
      <c r="BV60" s="97"/>
      <c r="BW60" s="97"/>
      <c r="BX60" s="97"/>
      <c r="BY60" s="98"/>
      <c r="CA60" s="99" t="s">
        <v>26</v>
      </c>
    </row>
    <row r="61" spans="1:79" s="99" customFormat="1" ht="12.75" customHeight="1" x14ac:dyDescent="0.2">
      <c r="A61" s="89">
        <v>2120</v>
      </c>
      <c r="B61" s="90"/>
      <c r="C61" s="90"/>
      <c r="D61" s="91"/>
      <c r="E61" s="92" t="s">
        <v>180</v>
      </c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4"/>
      <c r="U61" s="96">
        <v>1431082</v>
      </c>
      <c r="V61" s="97"/>
      <c r="W61" s="97"/>
      <c r="X61" s="97"/>
      <c r="Y61" s="98"/>
      <c r="Z61" s="96">
        <v>53073</v>
      </c>
      <c r="AA61" s="97"/>
      <c r="AB61" s="97"/>
      <c r="AC61" s="97"/>
      <c r="AD61" s="98"/>
      <c r="AE61" s="96">
        <v>0</v>
      </c>
      <c r="AF61" s="97"/>
      <c r="AG61" s="97"/>
      <c r="AH61" s="98"/>
      <c r="AI61" s="96">
        <f>IF(ISNUMBER(U61),U61,0)+IF(ISNUMBER(Z61),Z61,0)</f>
        <v>1484155</v>
      </c>
      <c r="AJ61" s="97"/>
      <c r="AK61" s="97"/>
      <c r="AL61" s="97"/>
      <c r="AM61" s="98"/>
      <c r="AN61" s="96">
        <v>1680913</v>
      </c>
      <c r="AO61" s="97"/>
      <c r="AP61" s="97"/>
      <c r="AQ61" s="97"/>
      <c r="AR61" s="98"/>
      <c r="AS61" s="96">
        <v>11000</v>
      </c>
      <c r="AT61" s="97"/>
      <c r="AU61" s="97"/>
      <c r="AV61" s="97"/>
      <c r="AW61" s="98"/>
      <c r="AX61" s="96">
        <v>0</v>
      </c>
      <c r="AY61" s="97"/>
      <c r="AZ61" s="97"/>
      <c r="BA61" s="98"/>
      <c r="BB61" s="96">
        <f>IF(ISNUMBER(AN61),AN61,0)+IF(ISNUMBER(AS61),AS61,0)</f>
        <v>1691913</v>
      </c>
      <c r="BC61" s="97"/>
      <c r="BD61" s="97"/>
      <c r="BE61" s="97"/>
      <c r="BF61" s="98"/>
      <c r="BG61" s="96">
        <v>1681783</v>
      </c>
      <c r="BH61" s="97"/>
      <c r="BI61" s="97"/>
      <c r="BJ61" s="97"/>
      <c r="BK61" s="98"/>
      <c r="BL61" s="96">
        <v>22000</v>
      </c>
      <c r="BM61" s="97"/>
      <c r="BN61" s="97"/>
      <c r="BO61" s="97"/>
      <c r="BP61" s="98"/>
      <c r="BQ61" s="96">
        <v>0</v>
      </c>
      <c r="BR61" s="97"/>
      <c r="BS61" s="97"/>
      <c r="BT61" s="98"/>
      <c r="BU61" s="96">
        <f>IF(ISNUMBER(BG61),BG61,0)+IF(ISNUMBER(BL61),BL61,0)</f>
        <v>1703783</v>
      </c>
      <c r="BV61" s="97"/>
      <c r="BW61" s="97"/>
      <c r="BX61" s="97"/>
      <c r="BY61" s="98"/>
    </row>
    <row r="62" spans="1:79" s="99" customFormat="1" ht="12.75" customHeight="1" x14ac:dyDescent="0.2">
      <c r="A62" s="89">
        <v>2210</v>
      </c>
      <c r="B62" s="90"/>
      <c r="C62" s="90"/>
      <c r="D62" s="91"/>
      <c r="E62" s="92" t="s">
        <v>181</v>
      </c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4"/>
      <c r="U62" s="96">
        <v>162106</v>
      </c>
      <c r="V62" s="97"/>
      <c r="W62" s="97"/>
      <c r="X62" s="97"/>
      <c r="Y62" s="98"/>
      <c r="Z62" s="96">
        <v>121715</v>
      </c>
      <c r="AA62" s="97"/>
      <c r="AB62" s="97"/>
      <c r="AC62" s="97"/>
      <c r="AD62" s="98"/>
      <c r="AE62" s="96">
        <v>0</v>
      </c>
      <c r="AF62" s="97"/>
      <c r="AG62" s="97"/>
      <c r="AH62" s="98"/>
      <c r="AI62" s="96">
        <f>IF(ISNUMBER(U62),U62,0)+IF(ISNUMBER(Z62),Z62,0)</f>
        <v>283821</v>
      </c>
      <c r="AJ62" s="97"/>
      <c r="AK62" s="97"/>
      <c r="AL62" s="97"/>
      <c r="AM62" s="98"/>
      <c r="AN62" s="96">
        <v>162940</v>
      </c>
      <c r="AO62" s="97"/>
      <c r="AP62" s="97"/>
      <c r="AQ62" s="97"/>
      <c r="AR62" s="98"/>
      <c r="AS62" s="96">
        <v>129158</v>
      </c>
      <c r="AT62" s="97"/>
      <c r="AU62" s="97"/>
      <c r="AV62" s="97"/>
      <c r="AW62" s="98"/>
      <c r="AX62" s="96">
        <v>0</v>
      </c>
      <c r="AY62" s="97"/>
      <c r="AZ62" s="97"/>
      <c r="BA62" s="98"/>
      <c r="BB62" s="96">
        <f>IF(ISNUMBER(AN62),AN62,0)+IF(ISNUMBER(AS62),AS62,0)</f>
        <v>292098</v>
      </c>
      <c r="BC62" s="97"/>
      <c r="BD62" s="97"/>
      <c r="BE62" s="97"/>
      <c r="BF62" s="98"/>
      <c r="BG62" s="96">
        <v>201678</v>
      </c>
      <c r="BH62" s="97"/>
      <c r="BI62" s="97"/>
      <c r="BJ62" s="97"/>
      <c r="BK62" s="98"/>
      <c r="BL62" s="96">
        <v>249556</v>
      </c>
      <c r="BM62" s="97"/>
      <c r="BN62" s="97"/>
      <c r="BO62" s="97"/>
      <c r="BP62" s="98"/>
      <c r="BQ62" s="96">
        <v>0</v>
      </c>
      <c r="BR62" s="97"/>
      <c r="BS62" s="97"/>
      <c r="BT62" s="98"/>
      <c r="BU62" s="96">
        <f>IF(ISNUMBER(BG62),BG62,0)+IF(ISNUMBER(BL62),BL62,0)</f>
        <v>451234</v>
      </c>
      <c r="BV62" s="97"/>
      <c r="BW62" s="97"/>
      <c r="BX62" s="97"/>
      <c r="BY62" s="98"/>
    </row>
    <row r="63" spans="1:79" s="99" customFormat="1" ht="12.75" customHeight="1" x14ac:dyDescent="0.2">
      <c r="A63" s="89">
        <v>2240</v>
      </c>
      <c r="B63" s="90"/>
      <c r="C63" s="90"/>
      <c r="D63" s="91"/>
      <c r="E63" s="92" t="s">
        <v>182</v>
      </c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4"/>
      <c r="U63" s="96">
        <v>202915</v>
      </c>
      <c r="V63" s="97"/>
      <c r="W63" s="97"/>
      <c r="X63" s="97"/>
      <c r="Y63" s="98"/>
      <c r="Z63" s="96">
        <v>32797</v>
      </c>
      <c r="AA63" s="97"/>
      <c r="AB63" s="97"/>
      <c r="AC63" s="97"/>
      <c r="AD63" s="98"/>
      <c r="AE63" s="96">
        <v>0</v>
      </c>
      <c r="AF63" s="97"/>
      <c r="AG63" s="97"/>
      <c r="AH63" s="98"/>
      <c r="AI63" s="96">
        <f>IF(ISNUMBER(U63),U63,0)+IF(ISNUMBER(Z63),Z63,0)</f>
        <v>235712</v>
      </c>
      <c r="AJ63" s="97"/>
      <c r="AK63" s="97"/>
      <c r="AL63" s="97"/>
      <c r="AM63" s="98"/>
      <c r="AN63" s="96">
        <v>446303</v>
      </c>
      <c r="AO63" s="97"/>
      <c r="AP63" s="97"/>
      <c r="AQ63" s="97"/>
      <c r="AR63" s="98"/>
      <c r="AS63" s="96">
        <v>38552</v>
      </c>
      <c r="AT63" s="97"/>
      <c r="AU63" s="97"/>
      <c r="AV63" s="97"/>
      <c r="AW63" s="98"/>
      <c r="AX63" s="96">
        <v>0</v>
      </c>
      <c r="AY63" s="97"/>
      <c r="AZ63" s="97"/>
      <c r="BA63" s="98"/>
      <c r="BB63" s="96">
        <f>IF(ISNUMBER(AN63),AN63,0)+IF(ISNUMBER(AS63),AS63,0)</f>
        <v>484855</v>
      </c>
      <c r="BC63" s="97"/>
      <c r="BD63" s="97"/>
      <c r="BE63" s="97"/>
      <c r="BF63" s="98"/>
      <c r="BG63" s="96">
        <v>272366</v>
      </c>
      <c r="BH63" s="97"/>
      <c r="BI63" s="97"/>
      <c r="BJ63" s="97"/>
      <c r="BK63" s="98"/>
      <c r="BL63" s="96">
        <v>46760</v>
      </c>
      <c r="BM63" s="97"/>
      <c r="BN63" s="97"/>
      <c r="BO63" s="97"/>
      <c r="BP63" s="98"/>
      <c r="BQ63" s="96">
        <v>0</v>
      </c>
      <c r="BR63" s="97"/>
      <c r="BS63" s="97"/>
      <c r="BT63" s="98"/>
      <c r="BU63" s="96">
        <f>IF(ISNUMBER(BG63),BG63,0)+IF(ISNUMBER(BL63),BL63,0)</f>
        <v>319126</v>
      </c>
      <c r="BV63" s="97"/>
      <c r="BW63" s="97"/>
      <c r="BX63" s="97"/>
      <c r="BY63" s="98"/>
    </row>
    <row r="64" spans="1:79" s="99" customFormat="1" ht="12.75" customHeight="1" x14ac:dyDescent="0.2">
      <c r="A64" s="89">
        <v>2250</v>
      </c>
      <c r="B64" s="90"/>
      <c r="C64" s="90"/>
      <c r="D64" s="91"/>
      <c r="E64" s="92" t="s">
        <v>183</v>
      </c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4"/>
      <c r="U64" s="96">
        <v>6036</v>
      </c>
      <c r="V64" s="97"/>
      <c r="W64" s="97"/>
      <c r="X64" s="97"/>
      <c r="Y64" s="98"/>
      <c r="Z64" s="96">
        <v>2827</v>
      </c>
      <c r="AA64" s="97"/>
      <c r="AB64" s="97"/>
      <c r="AC64" s="97"/>
      <c r="AD64" s="98"/>
      <c r="AE64" s="96">
        <v>0</v>
      </c>
      <c r="AF64" s="97"/>
      <c r="AG64" s="97"/>
      <c r="AH64" s="98"/>
      <c r="AI64" s="96">
        <f>IF(ISNUMBER(U64),U64,0)+IF(ISNUMBER(Z64),Z64,0)</f>
        <v>8863</v>
      </c>
      <c r="AJ64" s="97"/>
      <c r="AK64" s="97"/>
      <c r="AL64" s="97"/>
      <c r="AM64" s="98"/>
      <c r="AN64" s="96">
        <v>10356</v>
      </c>
      <c r="AO64" s="97"/>
      <c r="AP64" s="97"/>
      <c r="AQ64" s="97"/>
      <c r="AR64" s="98"/>
      <c r="AS64" s="96">
        <v>0</v>
      </c>
      <c r="AT64" s="97"/>
      <c r="AU64" s="97"/>
      <c r="AV64" s="97"/>
      <c r="AW64" s="98"/>
      <c r="AX64" s="96">
        <v>0</v>
      </c>
      <c r="AY64" s="97"/>
      <c r="AZ64" s="97"/>
      <c r="BA64" s="98"/>
      <c r="BB64" s="96">
        <f>IF(ISNUMBER(AN64),AN64,0)+IF(ISNUMBER(AS64),AS64,0)</f>
        <v>10356</v>
      </c>
      <c r="BC64" s="97"/>
      <c r="BD64" s="97"/>
      <c r="BE64" s="97"/>
      <c r="BF64" s="98"/>
      <c r="BG64" s="96">
        <v>11036</v>
      </c>
      <c r="BH64" s="97"/>
      <c r="BI64" s="97"/>
      <c r="BJ64" s="97"/>
      <c r="BK64" s="98"/>
      <c r="BL64" s="96">
        <v>0</v>
      </c>
      <c r="BM64" s="97"/>
      <c r="BN64" s="97"/>
      <c r="BO64" s="97"/>
      <c r="BP64" s="98"/>
      <c r="BQ64" s="96">
        <v>0</v>
      </c>
      <c r="BR64" s="97"/>
      <c r="BS64" s="97"/>
      <c r="BT64" s="98"/>
      <c r="BU64" s="96">
        <f>IF(ISNUMBER(BG64),BG64,0)+IF(ISNUMBER(BL64),BL64,0)</f>
        <v>11036</v>
      </c>
      <c r="BV64" s="97"/>
      <c r="BW64" s="97"/>
      <c r="BX64" s="97"/>
      <c r="BY64" s="98"/>
    </row>
    <row r="65" spans="1:79" s="99" customFormat="1" ht="12.75" customHeight="1" x14ac:dyDescent="0.2">
      <c r="A65" s="89">
        <v>2271</v>
      </c>
      <c r="B65" s="90"/>
      <c r="C65" s="90"/>
      <c r="D65" s="91"/>
      <c r="E65" s="92" t="s">
        <v>184</v>
      </c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4"/>
      <c r="U65" s="96">
        <v>214258</v>
      </c>
      <c r="V65" s="97"/>
      <c r="W65" s="97"/>
      <c r="X65" s="97"/>
      <c r="Y65" s="98"/>
      <c r="Z65" s="96">
        <v>0</v>
      </c>
      <c r="AA65" s="97"/>
      <c r="AB65" s="97"/>
      <c r="AC65" s="97"/>
      <c r="AD65" s="98"/>
      <c r="AE65" s="96">
        <v>0</v>
      </c>
      <c r="AF65" s="97"/>
      <c r="AG65" s="97"/>
      <c r="AH65" s="98"/>
      <c r="AI65" s="96">
        <f>IF(ISNUMBER(U65),U65,0)+IF(ISNUMBER(Z65),Z65,0)</f>
        <v>214258</v>
      </c>
      <c r="AJ65" s="97"/>
      <c r="AK65" s="97"/>
      <c r="AL65" s="97"/>
      <c r="AM65" s="98"/>
      <c r="AN65" s="96">
        <v>290675</v>
      </c>
      <c r="AO65" s="97"/>
      <c r="AP65" s="97"/>
      <c r="AQ65" s="97"/>
      <c r="AR65" s="98"/>
      <c r="AS65" s="96">
        <v>19566</v>
      </c>
      <c r="AT65" s="97"/>
      <c r="AU65" s="97"/>
      <c r="AV65" s="97"/>
      <c r="AW65" s="98"/>
      <c r="AX65" s="96">
        <v>0</v>
      </c>
      <c r="AY65" s="97"/>
      <c r="AZ65" s="97"/>
      <c r="BA65" s="98"/>
      <c r="BB65" s="96">
        <f>IF(ISNUMBER(AN65),AN65,0)+IF(ISNUMBER(AS65),AS65,0)</f>
        <v>310241</v>
      </c>
      <c r="BC65" s="97"/>
      <c r="BD65" s="97"/>
      <c r="BE65" s="97"/>
      <c r="BF65" s="98"/>
      <c r="BG65" s="96">
        <v>350560</v>
      </c>
      <c r="BH65" s="97"/>
      <c r="BI65" s="97"/>
      <c r="BJ65" s="97"/>
      <c r="BK65" s="98"/>
      <c r="BL65" s="96">
        <v>22717</v>
      </c>
      <c r="BM65" s="97"/>
      <c r="BN65" s="97"/>
      <c r="BO65" s="97"/>
      <c r="BP65" s="98"/>
      <c r="BQ65" s="96">
        <v>0</v>
      </c>
      <c r="BR65" s="97"/>
      <c r="BS65" s="97"/>
      <c r="BT65" s="98"/>
      <c r="BU65" s="96">
        <f>IF(ISNUMBER(BG65),BG65,0)+IF(ISNUMBER(BL65),BL65,0)</f>
        <v>373277</v>
      </c>
      <c r="BV65" s="97"/>
      <c r="BW65" s="97"/>
      <c r="BX65" s="97"/>
      <c r="BY65" s="98"/>
    </row>
    <row r="66" spans="1:79" s="99" customFormat="1" ht="12.75" customHeight="1" x14ac:dyDescent="0.2">
      <c r="A66" s="89">
        <v>2272</v>
      </c>
      <c r="B66" s="90"/>
      <c r="C66" s="90"/>
      <c r="D66" s="91"/>
      <c r="E66" s="92" t="s">
        <v>185</v>
      </c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4"/>
      <c r="U66" s="96">
        <v>35496</v>
      </c>
      <c r="V66" s="97"/>
      <c r="W66" s="97"/>
      <c r="X66" s="97"/>
      <c r="Y66" s="98"/>
      <c r="Z66" s="96">
        <v>0</v>
      </c>
      <c r="AA66" s="97"/>
      <c r="AB66" s="97"/>
      <c r="AC66" s="97"/>
      <c r="AD66" s="98"/>
      <c r="AE66" s="96">
        <v>0</v>
      </c>
      <c r="AF66" s="97"/>
      <c r="AG66" s="97"/>
      <c r="AH66" s="98"/>
      <c r="AI66" s="96">
        <f>IF(ISNUMBER(U66),U66,0)+IF(ISNUMBER(Z66),Z66,0)</f>
        <v>35496</v>
      </c>
      <c r="AJ66" s="97"/>
      <c r="AK66" s="97"/>
      <c r="AL66" s="97"/>
      <c r="AM66" s="98"/>
      <c r="AN66" s="96">
        <v>58638</v>
      </c>
      <c r="AO66" s="97"/>
      <c r="AP66" s="97"/>
      <c r="AQ66" s="97"/>
      <c r="AR66" s="98"/>
      <c r="AS66" s="96">
        <v>2920</v>
      </c>
      <c r="AT66" s="97"/>
      <c r="AU66" s="97"/>
      <c r="AV66" s="97"/>
      <c r="AW66" s="98"/>
      <c r="AX66" s="96">
        <v>0</v>
      </c>
      <c r="AY66" s="97"/>
      <c r="AZ66" s="97"/>
      <c r="BA66" s="98"/>
      <c r="BB66" s="96">
        <f>IF(ISNUMBER(AN66),AN66,0)+IF(ISNUMBER(AS66),AS66,0)</f>
        <v>61558</v>
      </c>
      <c r="BC66" s="97"/>
      <c r="BD66" s="97"/>
      <c r="BE66" s="97"/>
      <c r="BF66" s="98"/>
      <c r="BG66" s="96">
        <v>56885</v>
      </c>
      <c r="BH66" s="97"/>
      <c r="BI66" s="97"/>
      <c r="BJ66" s="97"/>
      <c r="BK66" s="98"/>
      <c r="BL66" s="96">
        <v>3497</v>
      </c>
      <c r="BM66" s="97"/>
      <c r="BN66" s="97"/>
      <c r="BO66" s="97"/>
      <c r="BP66" s="98"/>
      <c r="BQ66" s="96">
        <v>0</v>
      </c>
      <c r="BR66" s="97"/>
      <c r="BS66" s="97"/>
      <c r="BT66" s="98"/>
      <c r="BU66" s="96">
        <f>IF(ISNUMBER(BG66),BG66,0)+IF(ISNUMBER(BL66),BL66,0)</f>
        <v>60382</v>
      </c>
      <c r="BV66" s="97"/>
      <c r="BW66" s="97"/>
      <c r="BX66" s="97"/>
      <c r="BY66" s="98"/>
    </row>
    <row r="67" spans="1:79" s="99" customFormat="1" ht="12.75" customHeight="1" x14ac:dyDescent="0.2">
      <c r="A67" s="89">
        <v>2273</v>
      </c>
      <c r="B67" s="90"/>
      <c r="C67" s="90"/>
      <c r="D67" s="91"/>
      <c r="E67" s="92" t="s">
        <v>186</v>
      </c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4"/>
      <c r="U67" s="96">
        <v>222402</v>
      </c>
      <c r="V67" s="97"/>
      <c r="W67" s="97"/>
      <c r="X67" s="97"/>
      <c r="Y67" s="98"/>
      <c r="Z67" s="96">
        <v>152</v>
      </c>
      <c r="AA67" s="97"/>
      <c r="AB67" s="97"/>
      <c r="AC67" s="97"/>
      <c r="AD67" s="98"/>
      <c r="AE67" s="96">
        <v>0</v>
      </c>
      <c r="AF67" s="97"/>
      <c r="AG67" s="97"/>
      <c r="AH67" s="98"/>
      <c r="AI67" s="96">
        <f>IF(ISNUMBER(U67),U67,0)+IF(ISNUMBER(Z67),Z67,0)</f>
        <v>222554</v>
      </c>
      <c r="AJ67" s="97"/>
      <c r="AK67" s="97"/>
      <c r="AL67" s="97"/>
      <c r="AM67" s="98"/>
      <c r="AN67" s="96">
        <v>446921</v>
      </c>
      <c r="AO67" s="97"/>
      <c r="AP67" s="97"/>
      <c r="AQ67" s="97"/>
      <c r="AR67" s="98"/>
      <c r="AS67" s="96">
        <v>7454</v>
      </c>
      <c r="AT67" s="97"/>
      <c r="AU67" s="97"/>
      <c r="AV67" s="97"/>
      <c r="AW67" s="98"/>
      <c r="AX67" s="96">
        <v>0</v>
      </c>
      <c r="AY67" s="97"/>
      <c r="AZ67" s="97"/>
      <c r="BA67" s="98"/>
      <c r="BB67" s="96">
        <f>IF(ISNUMBER(AN67),AN67,0)+IF(ISNUMBER(AS67),AS67,0)</f>
        <v>454375</v>
      </c>
      <c r="BC67" s="97"/>
      <c r="BD67" s="97"/>
      <c r="BE67" s="97"/>
      <c r="BF67" s="98"/>
      <c r="BG67" s="96">
        <v>383609</v>
      </c>
      <c r="BH67" s="97"/>
      <c r="BI67" s="97"/>
      <c r="BJ67" s="97"/>
      <c r="BK67" s="98"/>
      <c r="BL67" s="96">
        <v>8221</v>
      </c>
      <c r="BM67" s="97"/>
      <c r="BN67" s="97"/>
      <c r="BO67" s="97"/>
      <c r="BP67" s="98"/>
      <c r="BQ67" s="96">
        <v>0</v>
      </c>
      <c r="BR67" s="97"/>
      <c r="BS67" s="97"/>
      <c r="BT67" s="98"/>
      <c r="BU67" s="96">
        <f>IF(ISNUMBER(BG67),BG67,0)+IF(ISNUMBER(BL67),BL67,0)</f>
        <v>391830</v>
      </c>
      <c r="BV67" s="97"/>
      <c r="BW67" s="97"/>
      <c r="BX67" s="97"/>
      <c r="BY67" s="98"/>
    </row>
    <row r="68" spans="1:79" s="99" customFormat="1" ht="25.5" customHeight="1" x14ac:dyDescent="0.2">
      <c r="A68" s="89">
        <v>2275</v>
      </c>
      <c r="B68" s="90"/>
      <c r="C68" s="90"/>
      <c r="D68" s="91"/>
      <c r="E68" s="92" t="s">
        <v>187</v>
      </c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4"/>
      <c r="U68" s="96">
        <v>39621</v>
      </c>
      <c r="V68" s="97"/>
      <c r="W68" s="97"/>
      <c r="X68" s="97"/>
      <c r="Y68" s="98"/>
      <c r="Z68" s="96">
        <v>0</v>
      </c>
      <c r="AA68" s="97"/>
      <c r="AB68" s="97"/>
      <c r="AC68" s="97"/>
      <c r="AD68" s="98"/>
      <c r="AE68" s="96">
        <v>0</v>
      </c>
      <c r="AF68" s="97"/>
      <c r="AG68" s="97"/>
      <c r="AH68" s="98"/>
      <c r="AI68" s="96">
        <f>IF(ISNUMBER(U68),U68,0)+IF(ISNUMBER(Z68),Z68,0)</f>
        <v>39621</v>
      </c>
      <c r="AJ68" s="97"/>
      <c r="AK68" s="97"/>
      <c r="AL68" s="97"/>
      <c r="AM68" s="98"/>
      <c r="AN68" s="96">
        <v>68410</v>
      </c>
      <c r="AO68" s="97"/>
      <c r="AP68" s="97"/>
      <c r="AQ68" s="97"/>
      <c r="AR68" s="98"/>
      <c r="AS68" s="96">
        <v>0</v>
      </c>
      <c r="AT68" s="97"/>
      <c r="AU68" s="97"/>
      <c r="AV68" s="97"/>
      <c r="AW68" s="98"/>
      <c r="AX68" s="96">
        <v>0</v>
      </c>
      <c r="AY68" s="97"/>
      <c r="AZ68" s="97"/>
      <c r="BA68" s="98"/>
      <c r="BB68" s="96">
        <f>IF(ISNUMBER(AN68),AN68,0)+IF(ISNUMBER(AS68),AS68,0)</f>
        <v>68410</v>
      </c>
      <c r="BC68" s="97"/>
      <c r="BD68" s="97"/>
      <c r="BE68" s="97"/>
      <c r="BF68" s="98"/>
      <c r="BG68" s="96">
        <v>81373</v>
      </c>
      <c r="BH68" s="97"/>
      <c r="BI68" s="97"/>
      <c r="BJ68" s="97"/>
      <c r="BK68" s="98"/>
      <c r="BL68" s="96">
        <v>0</v>
      </c>
      <c r="BM68" s="97"/>
      <c r="BN68" s="97"/>
      <c r="BO68" s="97"/>
      <c r="BP68" s="98"/>
      <c r="BQ68" s="96">
        <v>0</v>
      </c>
      <c r="BR68" s="97"/>
      <c r="BS68" s="97"/>
      <c r="BT68" s="98"/>
      <c r="BU68" s="96">
        <f>IF(ISNUMBER(BG68),BG68,0)+IF(ISNUMBER(BL68),BL68,0)</f>
        <v>81373</v>
      </c>
      <c r="BV68" s="97"/>
      <c r="BW68" s="97"/>
      <c r="BX68" s="97"/>
      <c r="BY68" s="98"/>
    </row>
    <row r="69" spans="1:79" s="99" customFormat="1" ht="38.25" customHeight="1" x14ac:dyDescent="0.2">
      <c r="A69" s="89">
        <v>2282</v>
      </c>
      <c r="B69" s="90"/>
      <c r="C69" s="90"/>
      <c r="D69" s="91"/>
      <c r="E69" s="92" t="s">
        <v>188</v>
      </c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4"/>
      <c r="U69" s="96">
        <v>0</v>
      </c>
      <c r="V69" s="97"/>
      <c r="W69" s="97"/>
      <c r="X69" s="97"/>
      <c r="Y69" s="98"/>
      <c r="Z69" s="96">
        <v>7500</v>
      </c>
      <c r="AA69" s="97"/>
      <c r="AB69" s="97"/>
      <c r="AC69" s="97"/>
      <c r="AD69" s="98"/>
      <c r="AE69" s="96">
        <v>0</v>
      </c>
      <c r="AF69" s="97"/>
      <c r="AG69" s="97"/>
      <c r="AH69" s="98"/>
      <c r="AI69" s="96">
        <f>IF(ISNUMBER(U69),U69,0)+IF(ISNUMBER(Z69),Z69,0)</f>
        <v>7500</v>
      </c>
      <c r="AJ69" s="97"/>
      <c r="AK69" s="97"/>
      <c r="AL69" s="97"/>
      <c r="AM69" s="98"/>
      <c r="AN69" s="96">
        <v>8097</v>
      </c>
      <c r="AO69" s="97"/>
      <c r="AP69" s="97"/>
      <c r="AQ69" s="97"/>
      <c r="AR69" s="98"/>
      <c r="AS69" s="96">
        <v>3150</v>
      </c>
      <c r="AT69" s="97"/>
      <c r="AU69" s="97"/>
      <c r="AV69" s="97"/>
      <c r="AW69" s="98"/>
      <c r="AX69" s="96">
        <v>0</v>
      </c>
      <c r="AY69" s="97"/>
      <c r="AZ69" s="97"/>
      <c r="BA69" s="98"/>
      <c r="BB69" s="96">
        <f>IF(ISNUMBER(AN69),AN69,0)+IF(ISNUMBER(AS69),AS69,0)</f>
        <v>11247</v>
      </c>
      <c r="BC69" s="97"/>
      <c r="BD69" s="97"/>
      <c r="BE69" s="97"/>
      <c r="BF69" s="98"/>
      <c r="BG69" s="96">
        <v>8097</v>
      </c>
      <c r="BH69" s="97"/>
      <c r="BI69" s="97"/>
      <c r="BJ69" s="97"/>
      <c r="BK69" s="98"/>
      <c r="BL69" s="96">
        <v>3150</v>
      </c>
      <c r="BM69" s="97"/>
      <c r="BN69" s="97"/>
      <c r="BO69" s="97"/>
      <c r="BP69" s="98"/>
      <c r="BQ69" s="96">
        <v>0</v>
      </c>
      <c r="BR69" s="97"/>
      <c r="BS69" s="97"/>
      <c r="BT69" s="98"/>
      <c r="BU69" s="96">
        <f>IF(ISNUMBER(BG69),BG69,0)+IF(ISNUMBER(BL69),BL69,0)</f>
        <v>11247</v>
      </c>
      <c r="BV69" s="97"/>
      <c r="BW69" s="97"/>
      <c r="BX69" s="97"/>
      <c r="BY69" s="98"/>
    </row>
    <row r="70" spans="1:79" s="99" customFormat="1" ht="25.5" customHeight="1" x14ac:dyDescent="0.2">
      <c r="A70" s="89">
        <v>3110</v>
      </c>
      <c r="B70" s="90"/>
      <c r="C70" s="90"/>
      <c r="D70" s="91"/>
      <c r="E70" s="92" t="s">
        <v>189</v>
      </c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4"/>
      <c r="U70" s="96">
        <v>0</v>
      </c>
      <c r="V70" s="97"/>
      <c r="W70" s="97"/>
      <c r="X70" s="97"/>
      <c r="Y70" s="98"/>
      <c r="Z70" s="96">
        <v>29800</v>
      </c>
      <c r="AA70" s="97"/>
      <c r="AB70" s="97"/>
      <c r="AC70" s="97"/>
      <c r="AD70" s="98"/>
      <c r="AE70" s="96">
        <v>0</v>
      </c>
      <c r="AF70" s="97"/>
      <c r="AG70" s="97"/>
      <c r="AH70" s="98"/>
      <c r="AI70" s="96">
        <f>IF(ISNUMBER(U70),U70,0)+IF(ISNUMBER(Z70),Z70,0)</f>
        <v>29800</v>
      </c>
      <c r="AJ70" s="97"/>
      <c r="AK70" s="97"/>
      <c r="AL70" s="97"/>
      <c r="AM70" s="98"/>
      <c r="AN70" s="96">
        <v>0</v>
      </c>
      <c r="AO70" s="97"/>
      <c r="AP70" s="97"/>
      <c r="AQ70" s="97"/>
      <c r="AR70" s="98"/>
      <c r="AS70" s="96">
        <v>48500</v>
      </c>
      <c r="AT70" s="97"/>
      <c r="AU70" s="97"/>
      <c r="AV70" s="97"/>
      <c r="AW70" s="98"/>
      <c r="AX70" s="96">
        <v>22500</v>
      </c>
      <c r="AY70" s="97"/>
      <c r="AZ70" s="97"/>
      <c r="BA70" s="98"/>
      <c r="BB70" s="96">
        <f>IF(ISNUMBER(AN70),AN70,0)+IF(ISNUMBER(AS70),AS70,0)</f>
        <v>48500</v>
      </c>
      <c r="BC70" s="97"/>
      <c r="BD70" s="97"/>
      <c r="BE70" s="97"/>
      <c r="BF70" s="98"/>
      <c r="BG70" s="96">
        <v>0</v>
      </c>
      <c r="BH70" s="97"/>
      <c r="BI70" s="97"/>
      <c r="BJ70" s="97"/>
      <c r="BK70" s="98"/>
      <c r="BL70" s="96">
        <v>26000</v>
      </c>
      <c r="BM70" s="97"/>
      <c r="BN70" s="97"/>
      <c r="BO70" s="97"/>
      <c r="BP70" s="98"/>
      <c r="BQ70" s="96">
        <v>0</v>
      </c>
      <c r="BR70" s="97"/>
      <c r="BS70" s="97"/>
      <c r="BT70" s="98"/>
      <c r="BU70" s="96">
        <f>IF(ISNUMBER(BG70),BG70,0)+IF(ISNUMBER(BL70),BL70,0)</f>
        <v>26000</v>
      </c>
      <c r="BV70" s="97"/>
      <c r="BW70" s="97"/>
      <c r="BX70" s="97"/>
      <c r="BY70" s="98"/>
    </row>
    <row r="71" spans="1:79" s="6" customFormat="1" ht="12.75" customHeight="1" x14ac:dyDescent="0.2">
      <c r="A71" s="86"/>
      <c r="B71" s="87"/>
      <c r="C71" s="87"/>
      <c r="D71" s="88"/>
      <c r="E71" s="100" t="s">
        <v>147</v>
      </c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2"/>
      <c r="U71" s="104">
        <v>8774882</v>
      </c>
      <c r="V71" s="105"/>
      <c r="W71" s="105"/>
      <c r="X71" s="105"/>
      <c r="Y71" s="106"/>
      <c r="Z71" s="104">
        <v>511651</v>
      </c>
      <c r="AA71" s="105"/>
      <c r="AB71" s="105"/>
      <c r="AC71" s="105"/>
      <c r="AD71" s="106"/>
      <c r="AE71" s="104">
        <v>0</v>
      </c>
      <c r="AF71" s="105"/>
      <c r="AG71" s="105"/>
      <c r="AH71" s="106"/>
      <c r="AI71" s="104">
        <f>IF(ISNUMBER(U71),U71,0)+IF(ISNUMBER(Z71),Z71,0)</f>
        <v>9286533</v>
      </c>
      <c r="AJ71" s="105"/>
      <c r="AK71" s="105"/>
      <c r="AL71" s="105"/>
      <c r="AM71" s="106"/>
      <c r="AN71" s="104">
        <v>10813766</v>
      </c>
      <c r="AO71" s="105"/>
      <c r="AP71" s="105"/>
      <c r="AQ71" s="105"/>
      <c r="AR71" s="106"/>
      <c r="AS71" s="104">
        <v>310300</v>
      </c>
      <c r="AT71" s="105"/>
      <c r="AU71" s="105"/>
      <c r="AV71" s="105"/>
      <c r="AW71" s="106"/>
      <c r="AX71" s="104">
        <v>22500</v>
      </c>
      <c r="AY71" s="105"/>
      <c r="AZ71" s="105"/>
      <c r="BA71" s="106"/>
      <c r="BB71" s="104">
        <f>IF(ISNUMBER(AN71),AN71,0)+IF(ISNUMBER(AS71),AS71,0)</f>
        <v>11124066</v>
      </c>
      <c r="BC71" s="105"/>
      <c r="BD71" s="105"/>
      <c r="BE71" s="105"/>
      <c r="BF71" s="106"/>
      <c r="BG71" s="104">
        <v>10691856</v>
      </c>
      <c r="BH71" s="105"/>
      <c r="BI71" s="105"/>
      <c r="BJ71" s="105"/>
      <c r="BK71" s="106"/>
      <c r="BL71" s="104">
        <v>481901</v>
      </c>
      <c r="BM71" s="105"/>
      <c r="BN71" s="105"/>
      <c r="BO71" s="105"/>
      <c r="BP71" s="106"/>
      <c r="BQ71" s="104">
        <v>0</v>
      </c>
      <c r="BR71" s="105"/>
      <c r="BS71" s="105"/>
      <c r="BT71" s="106"/>
      <c r="BU71" s="104">
        <f>IF(ISNUMBER(BG71),BG71,0)+IF(ISNUMBER(BL71),BL71,0)</f>
        <v>11173757</v>
      </c>
      <c r="BV71" s="105"/>
      <c r="BW71" s="105"/>
      <c r="BX71" s="105"/>
      <c r="BY71" s="106"/>
    </row>
    <row r="73" spans="1:79" ht="14.25" customHeight="1" x14ac:dyDescent="0.2">
      <c r="A73" s="29" t="s">
        <v>264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</row>
    <row r="74" spans="1:79" ht="15" customHeight="1" x14ac:dyDescent="0.2">
      <c r="A74" s="44" t="s">
        <v>250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</row>
    <row r="75" spans="1:79" ht="23.1" customHeight="1" x14ac:dyDescent="0.2">
      <c r="A75" s="61" t="s">
        <v>119</v>
      </c>
      <c r="B75" s="62"/>
      <c r="C75" s="62"/>
      <c r="D75" s="62"/>
      <c r="E75" s="63"/>
      <c r="F75" s="27" t="s">
        <v>19</v>
      </c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36" t="s">
        <v>251</v>
      </c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8"/>
      <c r="AN75" s="36" t="s">
        <v>254</v>
      </c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8"/>
      <c r="BG75" s="36" t="s">
        <v>262</v>
      </c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8"/>
    </row>
    <row r="76" spans="1:79" ht="51.75" customHeight="1" x14ac:dyDescent="0.2">
      <c r="A76" s="64"/>
      <c r="B76" s="65"/>
      <c r="C76" s="65"/>
      <c r="D76" s="65"/>
      <c r="E76" s="66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36" t="s">
        <v>4</v>
      </c>
      <c r="V76" s="37"/>
      <c r="W76" s="37"/>
      <c r="X76" s="37"/>
      <c r="Y76" s="38"/>
      <c r="Z76" s="36" t="s">
        <v>3</v>
      </c>
      <c r="AA76" s="37"/>
      <c r="AB76" s="37"/>
      <c r="AC76" s="37"/>
      <c r="AD76" s="38"/>
      <c r="AE76" s="57" t="s">
        <v>116</v>
      </c>
      <c r="AF76" s="58"/>
      <c r="AG76" s="58"/>
      <c r="AH76" s="59"/>
      <c r="AI76" s="36" t="s">
        <v>5</v>
      </c>
      <c r="AJ76" s="37"/>
      <c r="AK76" s="37"/>
      <c r="AL76" s="37"/>
      <c r="AM76" s="38"/>
      <c r="AN76" s="36" t="s">
        <v>4</v>
      </c>
      <c r="AO76" s="37"/>
      <c r="AP76" s="37"/>
      <c r="AQ76" s="37"/>
      <c r="AR76" s="38"/>
      <c r="AS76" s="36" t="s">
        <v>3</v>
      </c>
      <c r="AT76" s="37"/>
      <c r="AU76" s="37"/>
      <c r="AV76" s="37"/>
      <c r="AW76" s="38"/>
      <c r="AX76" s="57" t="s">
        <v>116</v>
      </c>
      <c r="AY76" s="58"/>
      <c r="AZ76" s="58"/>
      <c r="BA76" s="59"/>
      <c r="BB76" s="36" t="s">
        <v>96</v>
      </c>
      <c r="BC76" s="37"/>
      <c r="BD76" s="37"/>
      <c r="BE76" s="37"/>
      <c r="BF76" s="38"/>
      <c r="BG76" s="36" t="s">
        <v>4</v>
      </c>
      <c r="BH76" s="37"/>
      <c r="BI76" s="37"/>
      <c r="BJ76" s="37"/>
      <c r="BK76" s="38"/>
      <c r="BL76" s="36" t="s">
        <v>3</v>
      </c>
      <c r="BM76" s="37"/>
      <c r="BN76" s="37"/>
      <c r="BO76" s="37"/>
      <c r="BP76" s="38"/>
      <c r="BQ76" s="57" t="s">
        <v>116</v>
      </c>
      <c r="BR76" s="58"/>
      <c r="BS76" s="58"/>
      <c r="BT76" s="59"/>
      <c r="BU76" s="27" t="s">
        <v>97</v>
      </c>
      <c r="BV76" s="27"/>
      <c r="BW76" s="27"/>
      <c r="BX76" s="27"/>
      <c r="BY76" s="27"/>
    </row>
    <row r="77" spans="1:79" ht="15" customHeight="1" x14ac:dyDescent="0.2">
      <c r="A77" s="36">
        <v>1</v>
      </c>
      <c r="B77" s="37"/>
      <c r="C77" s="37"/>
      <c r="D77" s="37"/>
      <c r="E77" s="38"/>
      <c r="F77" s="36">
        <v>2</v>
      </c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8"/>
      <c r="U77" s="36">
        <v>3</v>
      </c>
      <c r="V77" s="37"/>
      <c r="W77" s="37"/>
      <c r="X77" s="37"/>
      <c r="Y77" s="38"/>
      <c r="Z77" s="36">
        <v>4</v>
      </c>
      <c r="AA77" s="37"/>
      <c r="AB77" s="37"/>
      <c r="AC77" s="37"/>
      <c r="AD77" s="38"/>
      <c r="AE77" s="36">
        <v>5</v>
      </c>
      <c r="AF77" s="37"/>
      <c r="AG77" s="37"/>
      <c r="AH77" s="38"/>
      <c r="AI77" s="36">
        <v>6</v>
      </c>
      <c r="AJ77" s="37"/>
      <c r="AK77" s="37"/>
      <c r="AL77" s="37"/>
      <c r="AM77" s="38"/>
      <c r="AN77" s="36">
        <v>7</v>
      </c>
      <c r="AO77" s="37"/>
      <c r="AP77" s="37"/>
      <c r="AQ77" s="37"/>
      <c r="AR77" s="38"/>
      <c r="AS77" s="36">
        <v>8</v>
      </c>
      <c r="AT77" s="37"/>
      <c r="AU77" s="37"/>
      <c r="AV77" s="37"/>
      <c r="AW77" s="38"/>
      <c r="AX77" s="36">
        <v>9</v>
      </c>
      <c r="AY77" s="37"/>
      <c r="AZ77" s="37"/>
      <c r="BA77" s="38"/>
      <c r="BB77" s="36">
        <v>10</v>
      </c>
      <c r="BC77" s="37"/>
      <c r="BD77" s="37"/>
      <c r="BE77" s="37"/>
      <c r="BF77" s="38"/>
      <c r="BG77" s="36">
        <v>11</v>
      </c>
      <c r="BH77" s="37"/>
      <c r="BI77" s="37"/>
      <c r="BJ77" s="37"/>
      <c r="BK77" s="38"/>
      <c r="BL77" s="36">
        <v>12</v>
      </c>
      <c r="BM77" s="37"/>
      <c r="BN77" s="37"/>
      <c r="BO77" s="37"/>
      <c r="BP77" s="38"/>
      <c r="BQ77" s="36">
        <v>13</v>
      </c>
      <c r="BR77" s="37"/>
      <c r="BS77" s="37"/>
      <c r="BT77" s="38"/>
      <c r="BU77" s="27">
        <v>14</v>
      </c>
      <c r="BV77" s="27"/>
      <c r="BW77" s="27"/>
      <c r="BX77" s="27"/>
      <c r="BY77" s="27"/>
    </row>
    <row r="78" spans="1:79" s="1" customFormat="1" ht="13.5" hidden="1" customHeight="1" x14ac:dyDescent="0.2">
      <c r="A78" s="39" t="s">
        <v>64</v>
      </c>
      <c r="B78" s="40"/>
      <c r="C78" s="40"/>
      <c r="D78" s="40"/>
      <c r="E78" s="41"/>
      <c r="F78" s="39" t="s">
        <v>57</v>
      </c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1"/>
      <c r="U78" s="39" t="s">
        <v>65</v>
      </c>
      <c r="V78" s="40"/>
      <c r="W78" s="40"/>
      <c r="X78" s="40"/>
      <c r="Y78" s="41"/>
      <c r="Z78" s="39" t="s">
        <v>66</v>
      </c>
      <c r="AA78" s="40"/>
      <c r="AB78" s="40"/>
      <c r="AC78" s="40"/>
      <c r="AD78" s="41"/>
      <c r="AE78" s="39" t="s">
        <v>91</v>
      </c>
      <c r="AF78" s="40"/>
      <c r="AG78" s="40"/>
      <c r="AH78" s="41"/>
      <c r="AI78" s="47" t="s">
        <v>169</v>
      </c>
      <c r="AJ78" s="48"/>
      <c r="AK78" s="48"/>
      <c r="AL78" s="48"/>
      <c r="AM78" s="49"/>
      <c r="AN78" s="39" t="s">
        <v>67</v>
      </c>
      <c r="AO78" s="40"/>
      <c r="AP78" s="40"/>
      <c r="AQ78" s="40"/>
      <c r="AR78" s="41"/>
      <c r="AS78" s="39" t="s">
        <v>68</v>
      </c>
      <c r="AT78" s="40"/>
      <c r="AU78" s="40"/>
      <c r="AV78" s="40"/>
      <c r="AW78" s="41"/>
      <c r="AX78" s="39" t="s">
        <v>92</v>
      </c>
      <c r="AY78" s="40"/>
      <c r="AZ78" s="40"/>
      <c r="BA78" s="41"/>
      <c r="BB78" s="47" t="s">
        <v>169</v>
      </c>
      <c r="BC78" s="48"/>
      <c r="BD78" s="48"/>
      <c r="BE78" s="48"/>
      <c r="BF78" s="49"/>
      <c r="BG78" s="39" t="s">
        <v>58</v>
      </c>
      <c r="BH78" s="40"/>
      <c r="BI78" s="40"/>
      <c r="BJ78" s="40"/>
      <c r="BK78" s="41"/>
      <c r="BL78" s="39" t="s">
        <v>59</v>
      </c>
      <c r="BM78" s="40"/>
      <c r="BN78" s="40"/>
      <c r="BO78" s="40"/>
      <c r="BP78" s="41"/>
      <c r="BQ78" s="39" t="s">
        <v>93</v>
      </c>
      <c r="BR78" s="40"/>
      <c r="BS78" s="40"/>
      <c r="BT78" s="41"/>
      <c r="BU78" s="50" t="s">
        <v>169</v>
      </c>
      <c r="BV78" s="50"/>
      <c r="BW78" s="50"/>
      <c r="BX78" s="50"/>
      <c r="BY78" s="50"/>
      <c r="CA78" t="s">
        <v>27</v>
      </c>
    </row>
    <row r="79" spans="1:79" s="6" customFormat="1" ht="12.75" customHeight="1" x14ac:dyDescent="0.2">
      <c r="A79" s="86"/>
      <c r="B79" s="87"/>
      <c r="C79" s="87"/>
      <c r="D79" s="87"/>
      <c r="E79" s="88"/>
      <c r="F79" s="86" t="s">
        <v>147</v>
      </c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8"/>
      <c r="U79" s="104"/>
      <c r="V79" s="105"/>
      <c r="W79" s="105"/>
      <c r="X79" s="105"/>
      <c r="Y79" s="106"/>
      <c r="Z79" s="104"/>
      <c r="AA79" s="105"/>
      <c r="AB79" s="105"/>
      <c r="AC79" s="105"/>
      <c r="AD79" s="106"/>
      <c r="AE79" s="104"/>
      <c r="AF79" s="105"/>
      <c r="AG79" s="105"/>
      <c r="AH79" s="106"/>
      <c r="AI79" s="104">
        <f>IF(ISNUMBER(U79),U79,0)+IF(ISNUMBER(Z79),Z79,0)</f>
        <v>0</v>
      </c>
      <c r="AJ79" s="105"/>
      <c r="AK79" s="105"/>
      <c r="AL79" s="105"/>
      <c r="AM79" s="106"/>
      <c r="AN79" s="104"/>
      <c r="AO79" s="105"/>
      <c r="AP79" s="105"/>
      <c r="AQ79" s="105"/>
      <c r="AR79" s="106"/>
      <c r="AS79" s="104"/>
      <c r="AT79" s="105"/>
      <c r="AU79" s="105"/>
      <c r="AV79" s="105"/>
      <c r="AW79" s="106"/>
      <c r="AX79" s="104"/>
      <c r="AY79" s="105"/>
      <c r="AZ79" s="105"/>
      <c r="BA79" s="106"/>
      <c r="BB79" s="104">
        <f>IF(ISNUMBER(AN79),AN79,0)+IF(ISNUMBER(AS79),AS79,0)</f>
        <v>0</v>
      </c>
      <c r="BC79" s="105"/>
      <c r="BD79" s="105"/>
      <c r="BE79" s="105"/>
      <c r="BF79" s="106"/>
      <c r="BG79" s="104"/>
      <c r="BH79" s="105"/>
      <c r="BI79" s="105"/>
      <c r="BJ79" s="105"/>
      <c r="BK79" s="106"/>
      <c r="BL79" s="104"/>
      <c r="BM79" s="105"/>
      <c r="BN79" s="105"/>
      <c r="BO79" s="105"/>
      <c r="BP79" s="106"/>
      <c r="BQ79" s="104"/>
      <c r="BR79" s="105"/>
      <c r="BS79" s="105"/>
      <c r="BT79" s="106"/>
      <c r="BU79" s="104">
        <f>IF(ISNUMBER(BG79),BG79,0)+IF(ISNUMBER(BL79),BL79,0)</f>
        <v>0</v>
      </c>
      <c r="BV79" s="105"/>
      <c r="BW79" s="105"/>
      <c r="BX79" s="105"/>
      <c r="BY79" s="106"/>
      <c r="CA79" s="6" t="s">
        <v>28</v>
      </c>
    </row>
    <row r="81" spans="1:79" ht="14.25" customHeight="1" x14ac:dyDescent="0.2">
      <c r="A81" s="29" t="s">
        <v>278</v>
      </c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</row>
    <row r="82" spans="1:79" ht="15" customHeight="1" x14ac:dyDescent="0.2">
      <c r="A82" s="44" t="s">
        <v>250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  <c r="AN82" s="44"/>
      <c r="AO82" s="44"/>
      <c r="AP82" s="44"/>
      <c r="AQ82" s="44"/>
      <c r="AR82" s="44"/>
      <c r="AS82" s="44"/>
      <c r="AT82" s="44"/>
      <c r="AU82" s="44"/>
      <c r="AV82" s="44"/>
      <c r="AW82" s="44"/>
      <c r="AX82" s="44"/>
      <c r="AY82" s="44"/>
      <c r="AZ82" s="44"/>
      <c r="BA82" s="44"/>
      <c r="BB82" s="44"/>
      <c r="BC82" s="44"/>
      <c r="BD82" s="44"/>
      <c r="BE82" s="44"/>
      <c r="BF82" s="44"/>
      <c r="BG82" s="44"/>
      <c r="BH82" s="44"/>
      <c r="BI82" s="44"/>
      <c r="BJ82" s="44"/>
      <c r="BK82" s="44"/>
    </row>
    <row r="83" spans="1:79" ht="23.1" customHeight="1" x14ac:dyDescent="0.2">
      <c r="A83" s="61" t="s">
        <v>118</v>
      </c>
      <c r="B83" s="62"/>
      <c r="C83" s="62"/>
      <c r="D83" s="63"/>
      <c r="E83" s="51" t="s">
        <v>19</v>
      </c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3"/>
      <c r="X83" s="36" t="s">
        <v>272</v>
      </c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8"/>
      <c r="AR83" s="27" t="s">
        <v>277</v>
      </c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</row>
    <row r="84" spans="1:79" ht="48.75" customHeight="1" x14ac:dyDescent="0.2">
      <c r="A84" s="64"/>
      <c r="B84" s="65"/>
      <c r="C84" s="65"/>
      <c r="D84" s="66"/>
      <c r="E84" s="54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6"/>
      <c r="X84" s="51" t="s">
        <v>4</v>
      </c>
      <c r="Y84" s="52"/>
      <c r="Z84" s="52"/>
      <c r="AA84" s="52"/>
      <c r="AB84" s="53"/>
      <c r="AC84" s="51" t="s">
        <v>3</v>
      </c>
      <c r="AD84" s="52"/>
      <c r="AE84" s="52"/>
      <c r="AF84" s="52"/>
      <c r="AG84" s="53"/>
      <c r="AH84" s="57" t="s">
        <v>116</v>
      </c>
      <c r="AI84" s="58"/>
      <c r="AJ84" s="58"/>
      <c r="AK84" s="58"/>
      <c r="AL84" s="59"/>
      <c r="AM84" s="36" t="s">
        <v>5</v>
      </c>
      <c r="AN84" s="37"/>
      <c r="AO84" s="37"/>
      <c r="AP84" s="37"/>
      <c r="AQ84" s="38"/>
      <c r="AR84" s="36" t="s">
        <v>4</v>
      </c>
      <c r="AS84" s="37"/>
      <c r="AT84" s="37"/>
      <c r="AU84" s="37"/>
      <c r="AV84" s="38"/>
      <c r="AW84" s="36" t="s">
        <v>3</v>
      </c>
      <c r="AX84" s="37"/>
      <c r="AY84" s="37"/>
      <c r="AZ84" s="37"/>
      <c r="BA84" s="38"/>
      <c r="BB84" s="57" t="s">
        <v>116</v>
      </c>
      <c r="BC84" s="58"/>
      <c r="BD84" s="58"/>
      <c r="BE84" s="58"/>
      <c r="BF84" s="59"/>
      <c r="BG84" s="36" t="s">
        <v>96</v>
      </c>
      <c r="BH84" s="37"/>
      <c r="BI84" s="37"/>
      <c r="BJ84" s="37"/>
      <c r="BK84" s="38"/>
    </row>
    <row r="85" spans="1:79" ht="12.75" customHeight="1" x14ac:dyDescent="0.2">
      <c r="A85" s="36">
        <v>1</v>
      </c>
      <c r="B85" s="37"/>
      <c r="C85" s="37"/>
      <c r="D85" s="38"/>
      <c r="E85" s="36">
        <v>2</v>
      </c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8"/>
      <c r="X85" s="36">
        <v>3</v>
      </c>
      <c r="Y85" s="37"/>
      <c r="Z85" s="37"/>
      <c r="AA85" s="37"/>
      <c r="AB85" s="38"/>
      <c r="AC85" s="36">
        <v>4</v>
      </c>
      <c r="AD85" s="37"/>
      <c r="AE85" s="37"/>
      <c r="AF85" s="37"/>
      <c r="AG85" s="38"/>
      <c r="AH85" s="36">
        <v>5</v>
      </c>
      <c r="AI85" s="37"/>
      <c r="AJ85" s="37"/>
      <c r="AK85" s="37"/>
      <c r="AL85" s="38"/>
      <c r="AM85" s="36">
        <v>6</v>
      </c>
      <c r="AN85" s="37"/>
      <c r="AO85" s="37"/>
      <c r="AP85" s="37"/>
      <c r="AQ85" s="38"/>
      <c r="AR85" s="36">
        <v>7</v>
      </c>
      <c r="AS85" s="37"/>
      <c r="AT85" s="37"/>
      <c r="AU85" s="37"/>
      <c r="AV85" s="38"/>
      <c r="AW85" s="36">
        <v>8</v>
      </c>
      <c r="AX85" s="37"/>
      <c r="AY85" s="37"/>
      <c r="AZ85" s="37"/>
      <c r="BA85" s="38"/>
      <c r="BB85" s="36">
        <v>9</v>
      </c>
      <c r="BC85" s="37"/>
      <c r="BD85" s="37"/>
      <c r="BE85" s="37"/>
      <c r="BF85" s="38"/>
      <c r="BG85" s="36">
        <v>10</v>
      </c>
      <c r="BH85" s="37"/>
      <c r="BI85" s="37"/>
      <c r="BJ85" s="37"/>
      <c r="BK85" s="38"/>
    </row>
    <row r="86" spans="1:79" s="1" customFormat="1" ht="12.75" hidden="1" customHeight="1" x14ac:dyDescent="0.2">
      <c r="A86" s="39" t="s">
        <v>64</v>
      </c>
      <c r="B86" s="40"/>
      <c r="C86" s="40"/>
      <c r="D86" s="41"/>
      <c r="E86" s="39" t="s">
        <v>57</v>
      </c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1"/>
      <c r="X86" s="68" t="s">
        <v>60</v>
      </c>
      <c r="Y86" s="69"/>
      <c r="Z86" s="69"/>
      <c r="AA86" s="69"/>
      <c r="AB86" s="70"/>
      <c r="AC86" s="68" t="s">
        <v>61</v>
      </c>
      <c r="AD86" s="69"/>
      <c r="AE86" s="69"/>
      <c r="AF86" s="69"/>
      <c r="AG86" s="70"/>
      <c r="AH86" s="39" t="s">
        <v>94</v>
      </c>
      <c r="AI86" s="40"/>
      <c r="AJ86" s="40"/>
      <c r="AK86" s="40"/>
      <c r="AL86" s="41"/>
      <c r="AM86" s="47" t="s">
        <v>170</v>
      </c>
      <c r="AN86" s="48"/>
      <c r="AO86" s="48"/>
      <c r="AP86" s="48"/>
      <c r="AQ86" s="49"/>
      <c r="AR86" s="39" t="s">
        <v>62</v>
      </c>
      <c r="AS86" s="40"/>
      <c r="AT86" s="40"/>
      <c r="AU86" s="40"/>
      <c r="AV86" s="41"/>
      <c r="AW86" s="39" t="s">
        <v>63</v>
      </c>
      <c r="AX86" s="40"/>
      <c r="AY86" s="40"/>
      <c r="AZ86" s="40"/>
      <c r="BA86" s="41"/>
      <c r="BB86" s="39" t="s">
        <v>95</v>
      </c>
      <c r="BC86" s="40"/>
      <c r="BD86" s="40"/>
      <c r="BE86" s="40"/>
      <c r="BF86" s="41"/>
      <c r="BG86" s="47" t="s">
        <v>170</v>
      </c>
      <c r="BH86" s="48"/>
      <c r="BI86" s="48"/>
      <c r="BJ86" s="48"/>
      <c r="BK86" s="49"/>
      <c r="CA86" t="s">
        <v>29</v>
      </c>
    </row>
    <row r="87" spans="1:79" s="99" customFormat="1" ht="12.75" customHeight="1" x14ac:dyDescent="0.2">
      <c r="A87" s="89">
        <v>2111</v>
      </c>
      <c r="B87" s="90"/>
      <c r="C87" s="90"/>
      <c r="D87" s="91"/>
      <c r="E87" s="92" t="s">
        <v>179</v>
      </c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4"/>
      <c r="X87" s="96">
        <v>7644469</v>
      </c>
      <c r="Y87" s="97"/>
      <c r="Z87" s="97"/>
      <c r="AA87" s="97"/>
      <c r="AB87" s="98"/>
      <c r="AC87" s="96">
        <v>100000</v>
      </c>
      <c r="AD87" s="97"/>
      <c r="AE87" s="97"/>
      <c r="AF87" s="97"/>
      <c r="AG87" s="98"/>
      <c r="AH87" s="96">
        <v>0</v>
      </c>
      <c r="AI87" s="97"/>
      <c r="AJ87" s="97"/>
      <c r="AK87" s="97"/>
      <c r="AL87" s="98"/>
      <c r="AM87" s="96">
        <f>IF(ISNUMBER(X87),X87,0)+IF(ISNUMBER(AC87),AC87,0)</f>
        <v>7744469</v>
      </c>
      <c r="AN87" s="97"/>
      <c r="AO87" s="97"/>
      <c r="AP87" s="97"/>
      <c r="AQ87" s="98"/>
      <c r="AR87" s="96">
        <v>7644469</v>
      </c>
      <c r="AS87" s="97"/>
      <c r="AT87" s="97"/>
      <c r="AU87" s="97"/>
      <c r="AV87" s="98"/>
      <c r="AW87" s="96">
        <v>100000</v>
      </c>
      <c r="AX87" s="97"/>
      <c r="AY87" s="97"/>
      <c r="AZ87" s="97"/>
      <c r="BA87" s="98"/>
      <c r="BB87" s="96">
        <v>0</v>
      </c>
      <c r="BC87" s="97"/>
      <c r="BD87" s="97"/>
      <c r="BE87" s="97"/>
      <c r="BF87" s="98"/>
      <c r="BG87" s="95">
        <f>IF(ISNUMBER(AR87),AR87,0)+IF(ISNUMBER(AW87),AW87,0)</f>
        <v>7744469</v>
      </c>
      <c r="BH87" s="95"/>
      <c r="BI87" s="95"/>
      <c r="BJ87" s="95"/>
      <c r="BK87" s="95"/>
      <c r="CA87" s="99" t="s">
        <v>30</v>
      </c>
    </row>
    <row r="88" spans="1:79" s="99" customFormat="1" ht="12.75" customHeight="1" x14ac:dyDescent="0.2">
      <c r="A88" s="89">
        <v>2120</v>
      </c>
      <c r="B88" s="90"/>
      <c r="C88" s="90"/>
      <c r="D88" s="91"/>
      <c r="E88" s="92" t="s">
        <v>180</v>
      </c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4"/>
      <c r="X88" s="96">
        <v>1681783</v>
      </c>
      <c r="Y88" s="97"/>
      <c r="Z88" s="97"/>
      <c r="AA88" s="97"/>
      <c r="AB88" s="98"/>
      <c r="AC88" s="96">
        <v>22000</v>
      </c>
      <c r="AD88" s="97"/>
      <c r="AE88" s="97"/>
      <c r="AF88" s="97"/>
      <c r="AG88" s="98"/>
      <c r="AH88" s="96">
        <v>0</v>
      </c>
      <c r="AI88" s="97"/>
      <c r="AJ88" s="97"/>
      <c r="AK88" s="97"/>
      <c r="AL88" s="98"/>
      <c r="AM88" s="96">
        <f>IF(ISNUMBER(X88),X88,0)+IF(ISNUMBER(AC88),AC88,0)</f>
        <v>1703783</v>
      </c>
      <c r="AN88" s="97"/>
      <c r="AO88" s="97"/>
      <c r="AP88" s="97"/>
      <c r="AQ88" s="98"/>
      <c r="AR88" s="96">
        <v>1681783</v>
      </c>
      <c r="AS88" s="97"/>
      <c r="AT88" s="97"/>
      <c r="AU88" s="97"/>
      <c r="AV88" s="98"/>
      <c r="AW88" s="96">
        <v>22000</v>
      </c>
      <c r="AX88" s="97"/>
      <c r="AY88" s="97"/>
      <c r="AZ88" s="97"/>
      <c r="BA88" s="98"/>
      <c r="BB88" s="96">
        <v>0</v>
      </c>
      <c r="BC88" s="97"/>
      <c r="BD88" s="97"/>
      <c r="BE88" s="97"/>
      <c r="BF88" s="98"/>
      <c r="BG88" s="95">
        <f>IF(ISNUMBER(AR88),AR88,0)+IF(ISNUMBER(AW88),AW88,0)</f>
        <v>1703783</v>
      </c>
      <c r="BH88" s="95"/>
      <c r="BI88" s="95"/>
      <c r="BJ88" s="95"/>
      <c r="BK88" s="95"/>
    </row>
    <row r="89" spans="1:79" s="99" customFormat="1" ht="12.75" customHeight="1" x14ac:dyDescent="0.2">
      <c r="A89" s="89">
        <v>2210</v>
      </c>
      <c r="B89" s="90"/>
      <c r="C89" s="90"/>
      <c r="D89" s="91"/>
      <c r="E89" s="92" t="s">
        <v>181</v>
      </c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4"/>
      <c r="X89" s="96">
        <v>201678</v>
      </c>
      <c r="Y89" s="97"/>
      <c r="Z89" s="97"/>
      <c r="AA89" s="97"/>
      <c r="AB89" s="98"/>
      <c r="AC89" s="96">
        <v>249556</v>
      </c>
      <c r="AD89" s="97"/>
      <c r="AE89" s="97"/>
      <c r="AF89" s="97"/>
      <c r="AG89" s="98"/>
      <c r="AH89" s="96">
        <v>0</v>
      </c>
      <c r="AI89" s="97"/>
      <c r="AJ89" s="97"/>
      <c r="AK89" s="97"/>
      <c r="AL89" s="98"/>
      <c r="AM89" s="96">
        <f>IF(ISNUMBER(X89),X89,0)+IF(ISNUMBER(AC89),AC89,0)</f>
        <v>451234</v>
      </c>
      <c r="AN89" s="97"/>
      <c r="AO89" s="97"/>
      <c r="AP89" s="97"/>
      <c r="AQ89" s="98"/>
      <c r="AR89" s="96">
        <v>201678</v>
      </c>
      <c r="AS89" s="97"/>
      <c r="AT89" s="97"/>
      <c r="AU89" s="97"/>
      <c r="AV89" s="98"/>
      <c r="AW89" s="96">
        <v>249556</v>
      </c>
      <c r="AX89" s="97"/>
      <c r="AY89" s="97"/>
      <c r="AZ89" s="97"/>
      <c r="BA89" s="98"/>
      <c r="BB89" s="96">
        <v>0</v>
      </c>
      <c r="BC89" s="97"/>
      <c r="BD89" s="97"/>
      <c r="BE89" s="97"/>
      <c r="BF89" s="98"/>
      <c r="BG89" s="95">
        <f>IF(ISNUMBER(AR89),AR89,0)+IF(ISNUMBER(AW89),AW89,0)</f>
        <v>451234</v>
      </c>
      <c r="BH89" s="95"/>
      <c r="BI89" s="95"/>
      <c r="BJ89" s="95"/>
      <c r="BK89" s="95"/>
    </row>
    <row r="90" spans="1:79" s="99" customFormat="1" ht="12.75" customHeight="1" x14ac:dyDescent="0.2">
      <c r="A90" s="89">
        <v>2240</v>
      </c>
      <c r="B90" s="90"/>
      <c r="C90" s="90"/>
      <c r="D90" s="91"/>
      <c r="E90" s="92" t="s">
        <v>182</v>
      </c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4"/>
      <c r="X90" s="96">
        <v>272366</v>
      </c>
      <c r="Y90" s="97"/>
      <c r="Z90" s="97"/>
      <c r="AA90" s="97"/>
      <c r="AB90" s="98"/>
      <c r="AC90" s="96">
        <v>46760</v>
      </c>
      <c r="AD90" s="97"/>
      <c r="AE90" s="97"/>
      <c r="AF90" s="97"/>
      <c r="AG90" s="98"/>
      <c r="AH90" s="96">
        <v>0</v>
      </c>
      <c r="AI90" s="97"/>
      <c r="AJ90" s="97"/>
      <c r="AK90" s="97"/>
      <c r="AL90" s="98"/>
      <c r="AM90" s="96">
        <f>IF(ISNUMBER(X90),X90,0)+IF(ISNUMBER(AC90),AC90,0)</f>
        <v>319126</v>
      </c>
      <c r="AN90" s="97"/>
      <c r="AO90" s="97"/>
      <c r="AP90" s="97"/>
      <c r="AQ90" s="98"/>
      <c r="AR90" s="96">
        <v>272366</v>
      </c>
      <c r="AS90" s="97"/>
      <c r="AT90" s="97"/>
      <c r="AU90" s="97"/>
      <c r="AV90" s="98"/>
      <c r="AW90" s="96">
        <v>46760</v>
      </c>
      <c r="AX90" s="97"/>
      <c r="AY90" s="97"/>
      <c r="AZ90" s="97"/>
      <c r="BA90" s="98"/>
      <c r="BB90" s="96">
        <v>0</v>
      </c>
      <c r="BC90" s="97"/>
      <c r="BD90" s="97"/>
      <c r="BE90" s="97"/>
      <c r="BF90" s="98"/>
      <c r="BG90" s="95">
        <f>IF(ISNUMBER(AR90),AR90,0)+IF(ISNUMBER(AW90),AW90,0)</f>
        <v>319126</v>
      </c>
      <c r="BH90" s="95"/>
      <c r="BI90" s="95"/>
      <c r="BJ90" s="95"/>
      <c r="BK90" s="95"/>
    </row>
    <row r="91" spans="1:79" s="99" customFormat="1" ht="12.75" customHeight="1" x14ac:dyDescent="0.2">
      <c r="A91" s="89">
        <v>2250</v>
      </c>
      <c r="B91" s="90"/>
      <c r="C91" s="90"/>
      <c r="D91" s="91"/>
      <c r="E91" s="92" t="s">
        <v>183</v>
      </c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4"/>
      <c r="X91" s="96">
        <v>11036</v>
      </c>
      <c r="Y91" s="97"/>
      <c r="Z91" s="97"/>
      <c r="AA91" s="97"/>
      <c r="AB91" s="98"/>
      <c r="AC91" s="96">
        <v>0</v>
      </c>
      <c r="AD91" s="97"/>
      <c r="AE91" s="97"/>
      <c r="AF91" s="97"/>
      <c r="AG91" s="98"/>
      <c r="AH91" s="96">
        <v>0</v>
      </c>
      <c r="AI91" s="97"/>
      <c r="AJ91" s="97"/>
      <c r="AK91" s="97"/>
      <c r="AL91" s="98"/>
      <c r="AM91" s="96">
        <f>IF(ISNUMBER(X91),X91,0)+IF(ISNUMBER(AC91),AC91,0)</f>
        <v>11036</v>
      </c>
      <c r="AN91" s="97"/>
      <c r="AO91" s="97"/>
      <c r="AP91" s="97"/>
      <c r="AQ91" s="98"/>
      <c r="AR91" s="96">
        <v>11036</v>
      </c>
      <c r="AS91" s="97"/>
      <c r="AT91" s="97"/>
      <c r="AU91" s="97"/>
      <c r="AV91" s="98"/>
      <c r="AW91" s="96">
        <v>0</v>
      </c>
      <c r="AX91" s="97"/>
      <c r="AY91" s="97"/>
      <c r="AZ91" s="97"/>
      <c r="BA91" s="98"/>
      <c r="BB91" s="96">
        <v>0</v>
      </c>
      <c r="BC91" s="97"/>
      <c r="BD91" s="97"/>
      <c r="BE91" s="97"/>
      <c r="BF91" s="98"/>
      <c r="BG91" s="95">
        <f>IF(ISNUMBER(AR91),AR91,0)+IF(ISNUMBER(AW91),AW91,0)</f>
        <v>11036</v>
      </c>
      <c r="BH91" s="95"/>
      <c r="BI91" s="95"/>
      <c r="BJ91" s="95"/>
      <c r="BK91" s="95"/>
    </row>
    <row r="92" spans="1:79" s="99" customFormat="1" ht="12.75" customHeight="1" x14ac:dyDescent="0.2">
      <c r="A92" s="89">
        <v>2271</v>
      </c>
      <c r="B92" s="90"/>
      <c r="C92" s="90"/>
      <c r="D92" s="91"/>
      <c r="E92" s="92" t="s">
        <v>184</v>
      </c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4"/>
      <c r="X92" s="96">
        <v>350560</v>
      </c>
      <c r="Y92" s="97"/>
      <c r="Z92" s="97"/>
      <c r="AA92" s="97"/>
      <c r="AB92" s="98"/>
      <c r="AC92" s="96">
        <v>22717</v>
      </c>
      <c r="AD92" s="97"/>
      <c r="AE92" s="97"/>
      <c r="AF92" s="97"/>
      <c r="AG92" s="98"/>
      <c r="AH92" s="96">
        <v>0</v>
      </c>
      <c r="AI92" s="97"/>
      <c r="AJ92" s="97"/>
      <c r="AK92" s="97"/>
      <c r="AL92" s="98"/>
      <c r="AM92" s="96">
        <f>IF(ISNUMBER(X92),X92,0)+IF(ISNUMBER(AC92),AC92,0)</f>
        <v>373277</v>
      </c>
      <c r="AN92" s="97"/>
      <c r="AO92" s="97"/>
      <c r="AP92" s="97"/>
      <c r="AQ92" s="98"/>
      <c r="AR92" s="96">
        <v>350560</v>
      </c>
      <c r="AS92" s="97"/>
      <c r="AT92" s="97"/>
      <c r="AU92" s="97"/>
      <c r="AV92" s="98"/>
      <c r="AW92" s="96">
        <v>22717</v>
      </c>
      <c r="AX92" s="97"/>
      <c r="AY92" s="97"/>
      <c r="AZ92" s="97"/>
      <c r="BA92" s="98"/>
      <c r="BB92" s="96">
        <v>0</v>
      </c>
      <c r="BC92" s="97"/>
      <c r="BD92" s="97"/>
      <c r="BE92" s="97"/>
      <c r="BF92" s="98"/>
      <c r="BG92" s="95">
        <f>IF(ISNUMBER(AR92),AR92,0)+IF(ISNUMBER(AW92),AW92,0)</f>
        <v>373277</v>
      </c>
      <c r="BH92" s="95"/>
      <c r="BI92" s="95"/>
      <c r="BJ92" s="95"/>
      <c r="BK92" s="95"/>
    </row>
    <row r="93" spans="1:79" s="99" customFormat="1" ht="12.75" customHeight="1" x14ac:dyDescent="0.2">
      <c r="A93" s="89">
        <v>2272</v>
      </c>
      <c r="B93" s="90"/>
      <c r="C93" s="90"/>
      <c r="D93" s="91"/>
      <c r="E93" s="92" t="s">
        <v>185</v>
      </c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93"/>
      <c r="W93" s="94"/>
      <c r="X93" s="96">
        <v>56885</v>
      </c>
      <c r="Y93" s="97"/>
      <c r="Z93" s="97"/>
      <c r="AA93" s="97"/>
      <c r="AB93" s="98"/>
      <c r="AC93" s="96">
        <v>3497</v>
      </c>
      <c r="AD93" s="97"/>
      <c r="AE93" s="97"/>
      <c r="AF93" s="97"/>
      <c r="AG93" s="98"/>
      <c r="AH93" s="96">
        <v>0</v>
      </c>
      <c r="AI93" s="97"/>
      <c r="AJ93" s="97"/>
      <c r="AK93" s="97"/>
      <c r="AL93" s="98"/>
      <c r="AM93" s="96">
        <f>IF(ISNUMBER(X93),X93,0)+IF(ISNUMBER(AC93),AC93,0)</f>
        <v>60382</v>
      </c>
      <c r="AN93" s="97"/>
      <c r="AO93" s="97"/>
      <c r="AP93" s="97"/>
      <c r="AQ93" s="98"/>
      <c r="AR93" s="96">
        <v>56885</v>
      </c>
      <c r="AS93" s="97"/>
      <c r="AT93" s="97"/>
      <c r="AU93" s="97"/>
      <c r="AV93" s="98"/>
      <c r="AW93" s="96">
        <v>3497</v>
      </c>
      <c r="AX93" s="97"/>
      <c r="AY93" s="97"/>
      <c r="AZ93" s="97"/>
      <c r="BA93" s="98"/>
      <c r="BB93" s="96">
        <v>0</v>
      </c>
      <c r="BC93" s="97"/>
      <c r="BD93" s="97"/>
      <c r="BE93" s="97"/>
      <c r="BF93" s="98"/>
      <c r="BG93" s="95">
        <f>IF(ISNUMBER(AR93),AR93,0)+IF(ISNUMBER(AW93),AW93,0)</f>
        <v>60382</v>
      </c>
      <c r="BH93" s="95"/>
      <c r="BI93" s="95"/>
      <c r="BJ93" s="95"/>
      <c r="BK93" s="95"/>
    </row>
    <row r="94" spans="1:79" s="99" customFormat="1" ht="12.75" customHeight="1" x14ac:dyDescent="0.2">
      <c r="A94" s="89">
        <v>2273</v>
      </c>
      <c r="B94" s="90"/>
      <c r="C94" s="90"/>
      <c r="D94" s="91"/>
      <c r="E94" s="92" t="s">
        <v>186</v>
      </c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4"/>
      <c r="X94" s="96">
        <v>383609</v>
      </c>
      <c r="Y94" s="97"/>
      <c r="Z94" s="97"/>
      <c r="AA94" s="97"/>
      <c r="AB94" s="98"/>
      <c r="AC94" s="96">
        <v>8221</v>
      </c>
      <c r="AD94" s="97"/>
      <c r="AE94" s="97"/>
      <c r="AF94" s="97"/>
      <c r="AG94" s="98"/>
      <c r="AH94" s="96">
        <v>0</v>
      </c>
      <c r="AI94" s="97"/>
      <c r="AJ94" s="97"/>
      <c r="AK94" s="97"/>
      <c r="AL94" s="98"/>
      <c r="AM94" s="96">
        <f>IF(ISNUMBER(X94),X94,0)+IF(ISNUMBER(AC94),AC94,0)</f>
        <v>391830</v>
      </c>
      <c r="AN94" s="97"/>
      <c r="AO94" s="97"/>
      <c r="AP94" s="97"/>
      <c r="AQ94" s="98"/>
      <c r="AR94" s="96">
        <v>383609</v>
      </c>
      <c r="AS94" s="97"/>
      <c r="AT94" s="97"/>
      <c r="AU94" s="97"/>
      <c r="AV94" s="98"/>
      <c r="AW94" s="96">
        <v>8221</v>
      </c>
      <c r="AX94" s="97"/>
      <c r="AY94" s="97"/>
      <c r="AZ94" s="97"/>
      <c r="BA94" s="98"/>
      <c r="BB94" s="96">
        <v>0</v>
      </c>
      <c r="BC94" s="97"/>
      <c r="BD94" s="97"/>
      <c r="BE94" s="97"/>
      <c r="BF94" s="98"/>
      <c r="BG94" s="95">
        <f>IF(ISNUMBER(AR94),AR94,0)+IF(ISNUMBER(AW94),AW94,0)</f>
        <v>391830</v>
      </c>
      <c r="BH94" s="95"/>
      <c r="BI94" s="95"/>
      <c r="BJ94" s="95"/>
      <c r="BK94" s="95"/>
    </row>
    <row r="95" spans="1:79" s="99" customFormat="1" ht="12.75" customHeight="1" x14ac:dyDescent="0.2">
      <c r="A95" s="89">
        <v>2275</v>
      </c>
      <c r="B95" s="90"/>
      <c r="C95" s="90"/>
      <c r="D95" s="91"/>
      <c r="E95" s="92" t="s">
        <v>187</v>
      </c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/>
      <c r="V95" s="93"/>
      <c r="W95" s="94"/>
      <c r="X95" s="96">
        <v>81373</v>
      </c>
      <c r="Y95" s="97"/>
      <c r="Z95" s="97"/>
      <c r="AA95" s="97"/>
      <c r="AB95" s="98"/>
      <c r="AC95" s="96">
        <v>0</v>
      </c>
      <c r="AD95" s="97"/>
      <c r="AE95" s="97"/>
      <c r="AF95" s="97"/>
      <c r="AG95" s="98"/>
      <c r="AH95" s="96">
        <v>0</v>
      </c>
      <c r="AI95" s="97"/>
      <c r="AJ95" s="97"/>
      <c r="AK95" s="97"/>
      <c r="AL95" s="98"/>
      <c r="AM95" s="96">
        <f>IF(ISNUMBER(X95),X95,0)+IF(ISNUMBER(AC95),AC95,0)</f>
        <v>81373</v>
      </c>
      <c r="AN95" s="97"/>
      <c r="AO95" s="97"/>
      <c r="AP95" s="97"/>
      <c r="AQ95" s="98"/>
      <c r="AR95" s="96">
        <v>81373</v>
      </c>
      <c r="AS95" s="97"/>
      <c r="AT95" s="97"/>
      <c r="AU95" s="97"/>
      <c r="AV95" s="98"/>
      <c r="AW95" s="96">
        <v>0</v>
      </c>
      <c r="AX95" s="97"/>
      <c r="AY95" s="97"/>
      <c r="AZ95" s="97"/>
      <c r="BA95" s="98"/>
      <c r="BB95" s="96">
        <v>0</v>
      </c>
      <c r="BC95" s="97"/>
      <c r="BD95" s="97"/>
      <c r="BE95" s="97"/>
      <c r="BF95" s="98"/>
      <c r="BG95" s="95">
        <f>IF(ISNUMBER(AR95),AR95,0)+IF(ISNUMBER(AW95),AW95,0)</f>
        <v>81373</v>
      </c>
      <c r="BH95" s="95"/>
      <c r="BI95" s="95"/>
      <c r="BJ95" s="95"/>
      <c r="BK95" s="95"/>
    </row>
    <row r="96" spans="1:79" s="99" customFormat="1" ht="25.5" customHeight="1" x14ac:dyDescent="0.2">
      <c r="A96" s="89">
        <v>2282</v>
      </c>
      <c r="B96" s="90"/>
      <c r="C96" s="90"/>
      <c r="D96" s="91"/>
      <c r="E96" s="92" t="s">
        <v>188</v>
      </c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/>
      <c r="V96" s="93"/>
      <c r="W96" s="94"/>
      <c r="X96" s="96">
        <v>8097</v>
      </c>
      <c r="Y96" s="97"/>
      <c r="Z96" s="97"/>
      <c r="AA96" s="97"/>
      <c r="AB96" s="98"/>
      <c r="AC96" s="96">
        <v>3150</v>
      </c>
      <c r="AD96" s="97"/>
      <c r="AE96" s="97"/>
      <c r="AF96" s="97"/>
      <c r="AG96" s="98"/>
      <c r="AH96" s="96">
        <v>0</v>
      </c>
      <c r="AI96" s="97"/>
      <c r="AJ96" s="97"/>
      <c r="AK96" s="97"/>
      <c r="AL96" s="98"/>
      <c r="AM96" s="96">
        <f>IF(ISNUMBER(X96),X96,0)+IF(ISNUMBER(AC96),AC96,0)</f>
        <v>11247</v>
      </c>
      <c r="AN96" s="97"/>
      <c r="AO96" s="97"/>
      <c r="AP96" s="97"/>
      <c r="AQ96" s="98"/>
      <c r="AR96" s="96">
        <v>8097</v>
      </c>
      <c r="AS96" s="97"/>
      <c r="AT96" s="97"/>
      <c r="AU96" s="97"/>
      <c r="AV96" s="98"/>
      <c r="AW96" s="96">
        <v>3150</v>
      </c>
      <c r="AX96" s="97"/>
      <c r="AY96" s="97"/>
      <c r="AZ96" s="97"/>
      <c r="BA96" s="98"/>
      <c r="BB96" s="96">
        <v>0</v>
      </c>
      <c r="BC96" s="97"/>
      <c r="BD96" s="97"/>
      <c r="BE96" s="97"/>
      <c r="BF96" s="98"/>
      <c r="BG96" s="95">
        <f>IF(ISNUMBER(AR96),AR96,0)+IF(ISNUMBER(AW96),AW96,0)</f>
        <v>11247</v>
      </c>
      <c r="BH96" s="95"/>
      <c r="BI96" s="95"/>
      <c r="BJ96" s="95"/>
      <c r="BK96" s="95"/>
    </row>
    <row r="97" spans="1:79" s="99" customFormat="1" ht="25.5" customHeight="1" x14ac:dyDescent="0.2">
      <c r="A97" s="89">
        <v>3110</v>
      </c>
      <c r="B97" s="90"/>
      <c r="C97" s="90"/>
      <c r="D97" s="91"/>
      <c r="E97" s="92" t="s">
        <v>189</v>
      </c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/>
      <c r="V97" s="93"/>
      <c r="W97" s="94"/>
      <c r="X97" s="96">
        <v>0</v>
      </c>
      <c r="Y97" s="97"/>
      <c r="Z97" s="97"/>
      <c r="AA97" s="97"/>
      <c r="AB97" s="98"/>
      <c r="AC97" s="96">
        <v>26000</v>
      </c>
      <c r="AD97" s="97"/>
      <c r="AE97" s="97"/>
      <c r="AF97" s="97"/>
      <c r="AG97" s="98"/>
      <c r="AH97" s="96">
        <v>0</v>
      </c>
      <c r="AI97" s="97"/>
      <c r="AJ97" s="97"/>
      <c r="AK97" s="97"/>
      <c r="AL97" s="98"/>
      <c r="AM97" s="96">
        <f>IF(ISNUMBER(X97),X97,0)+IF(ISNUMBER(AC97),AC97,0)</f>
        <v>26000</v>
      </c>
      <c r="AN97" s="97"/>
      <c r="AO97" s="97"/>
      <c r="AP97" s="97"/>
      <c r="AQ97" s="98"/>
      <c r="AR97" s="96">
        <v>0</v>
      </c>
      <c r="AS97" s="97"/>
      <c r="AT97" s="97"/>
      <c r="AU97" s="97"/>
      <c r="AV97" s="98"/>
      <c r="AW97" s="96">
        <v>26000</v>
      </c>
      <c r="AX97" s="97"/>
      <c r="AY97" s="97"/>
      <c r="AZ97" s="97"/>
      <c r="BA97" s="98"/>
      <c r="BB97" s="96">
        <v>0</v>
      </c>
      <c r="BC97" s="97"/>
      <c r="BD97" s="97"/>
      <c r="BE97" s="97"/>
      <c r="BF97" s="98"/>
      <c r="BG97" s="95">
        <f>IF(ISNUMBER(AR97),AR97,0)+IF(ISNUMBER(AW97),AW97,0)</f>
        <v>26000</v>
      </c>
      <c r="BH97" s="95"/>
      <c r="BI97" s="95"/>
      <c r="BJ97" s="95"/>
      <c r="BK97" s="95"/>
    </row>
    <row r="98" spans="1:79" s="6" customFormat="1" ht="12.75" customHeight="1" x14ac:dyDescent="0.2">
      <c r="A98" s="86"/>
      <c r="B98" s="87"/>
      <c r="C98" s="87"/>
      <c r="D98" s="88"/>
      <c r="E98" s="100" t="s">
        <v>147</v>
      </c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2"/>
      <c r="X98" s="104">
        <v>10691856</v>
      </c>
      <c r="Y98" s="105"/>
      <c r="Z98" s="105"/>
      <c r="AA98" s="105"/>
      <c r="AB98" s="106"/>
      <c r="AC98" s="104">
        <v>481901</v>
      </c>
      <c r="AD98" s="105"/>
      <c r="AE98" s="105"/>
      <c r="AF98" s="105"/>
      <c r="AG98" s="106"/>
      <c r="AH98" s="104">
        <v>0</v>
      </c>
      <c r="AI98" s="105"/>
      <c r="AJ98" s="105"/>
      <c r="AK98" s="105"/>
      <c r="AL98" s="106"/>
      <c r="AM98" s="104">
        <f>IF(ISNUMBER(X98),X98,0)+IF(ISNUMBER(AC98),AC98,0)</f>
        <v>11173757</v>
      </c>
      <c r="AN98" s="105"/>
      <c r="AO98" s="105"/>
      <c r="AP98" s="105"/>
      <c r="AQ98" s="106"/>
      <c r="AR98" s="104">
        <v>10691856</v>
      </c>
      <c r="AS98" s="105"/>
      <c r="AT98" s="105"/>
      <c r="AU98" s="105"/>
      <c r="AV98" s="106"/>
      <c r="AW98" s="104">
        <v>481901</v>
      </c>
      <c r="AX98" s="105"/>
      <c r="AY98" s="105"/>
      <c r="AZ98" s="105"/>
      <c r="BA98" s="106"/>
      <c r="BB98" s="104">
        <v>0</v>
      </c>
      <c r="BC98" s="105"/>
      <c r="BD98" s="105"/>
      <c r="BE98" s="105"/>
      <c r="BF98" s="106"/>
      <c r="BG98" s="103">
        <f>IF(ISNUMBER(AR98),AR98,0)+IF(ISNUMBER(AW98),AW98,0)</f>
        <v>11173757</v>
      </c>
      <c r="BH98" s="103"/>
      <c r="BI98" s="103"/>
      <c r="BJ98" s="103"/>
      <c r="BK98" s="103"/>
    </row>
    <row r="100" spans="1:79" ht="14.25" customHeight="1" x14ac:dyDescent="0.2">
      <c r="A100" s="29" t="s">
        <v>279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</row>
    <row r="101" spans="1:79" ht="15" customHeight="1" x14ac:dyDescent="0.2">
      <c r="A101" s="44" t="s">
        <v>250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  <c r="AG101" s="44"/>
      <c r="AH101" s="44"/>
      <c r="AI101" s="44"/>
      <c r="AJ101" s="44"/>
      <c r="AK101" s="44"/>
      <c r="AL101" s="44"/>
      <c r="AM101" s="44"/>
      <c r="AN101" s="44"/>
      <c r="AO101" s="44"/>
      <c r="AP101" s="44"/>
      <c r="AQ101" s="44"/>
      <c r="AR101" s="44"/>
      <c r="AS101" s="44"/>
      <c r="AT101" s="44"/>
      <c r="AU101" s="44"/>
      <c r="AV101" s="44"/>
      <c r="AW101" s="44"/>
      <c r="AX101" s="44"/>
      <c r="AY101" s="44"/>
      <c r="AZ101" s="44"/>
      <c r="BA101" s="44"/>
      <c r="BB101" s="44"/>
      <c r="BC101" s="44"/>
      <c r="BD101" s="44"/>
      <c r="BE101" s="44"/>
      <c r="BF101" s="44"/>
      <c r="BG101" s="44"/>
      <c r="BH101" s="44"/>
      <c r="BI101" s="44"/>
      <c r="BJ101" s="44"/>
      <c r="BK101" s="44"/>
    </row>
    <row r="102" spans="1:79" ht="23.1" customHeight="1" x14ac:dyDescent="0.2">
      <c r="A102" s="61" t="s">
        <v>119</v>
      </c>
      <c r="B102" s="62"/>
      <c r="C102" s="62"/>
      <c r="D102" s="62"/>
      <c r="E102" s="63"/>
      <c r="F102" s="51" t="s">
        <v>19</v>
      </c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3"/>
      <c r="X102" s="27" t="s">
        <v>272</v>
      </c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36" t="s">
        <v>277</v>
      </c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8"/>
    </row>
    <row r="103" spans="1:79" ht="53.25" customHeight="1" x14ac:dyDescent="0.2">
      <c r="A103" s="64"/>
      <c r="B103" s="65"/>
      <c r="C103" s="65"/>
      <c r="D103" s="65"/>
      <c r="E103" s="66"/>
      <c r="F103" s="54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6"/>
      <c r="X103" s="36" t="s">
        <v>4</v>
      </c>
      <c r="Y103" s="37"/>
      <c r="Z103" s="37"/>
      <c r="AA103" s="37"/>
      <c r="AB103" s="38"/>
      <c r="AC103" s="36" t="s">
        <v>3</v>
      </c>
      <c r="AD103" s="37"/>
      <c r="AE103" s="37"/>
      <c r="AF103" s="37"/>
      <c r="AG103" s="38"/>
      <c r="AH103" s="57" t="s">
        <v>116</v>
      </c>
      <c r="AI103" s="58"/>
      <c r="AJ103" s="58"/>
      <c r="AK103" s="58"/>
      <c r="AL103" s="59"/>
      <c r="AM103" s="36" t="s">
        <v>5</v>
      </c>
      <c r="AN103" s="37"/>
      <c r="AO103" s="37"/>
      <c r="AP103" s="37"/>
      <c r="AQ103" s="38"/>
      <c r="AR103" s="36" t="s">
        <v>4</v>
      </c>
      <c r="AS103" s="37"/>
      <c r="AT103" s="37"/>
      <c r="AU103" s="37"/>
      <c r="AV103" s="38"/>
      <c r="AW103" s="36" t="s">
        <v>3</v>
      </c>
      <c r="AX103" s="37"/>
      <c r="AY103" s="37"/>
      <c r="AZ103" s="37"/>
      <c r="BA103" s="38"/>
      <c r="BB103" s="74" t="s">
        <v>116</v>
      </c>
      <c r="BC103" s="74"/>
      <c r="BD103" s="74"/>
      <c r="BE103" s="74"/>
      <c r="BF103" s="74"/>
      <c r="BG103" s="36" t="s">
        <v>96</v>
      </c>
      <c r="BH103" s="37"/>
      <c r="BI103" s="37"/>
      <c r="BJ103" s="37"/>
      <c r="BK103" s="38"/>
    </row>
    <row r="104" spans="1:79" ht="15" customHeight="1" x14ac:dyDescent="0.2">
      <c r="A104" s="36">
        <v>1</v>
      </c>
      <c r="B104" s="37"/>
      <c r="C104" s="37"/>
      <c r="D104" s="37"/>
      <c r="E104" s="38"/>
      <c r="F104" s="36">
        <v>2</v>
      </c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8"/>
      <c r="X104" s="36">
        <v>3</v>
      </c>
      <c r="Y104" s="37"/>
      <c r="Z104" s="37"/>
      <c r="AA104" s="37"/>
      <c r="AB104" s="38"/>
      <c r="AC104" s="36">
        <v>4</v>
      </c>
      <c r="AD104" s="37"/>
      <c r="AE104" s="37"/>
      <c r="AF104" s="37"/>
      <c r="AG104" s="38"/>
      <c r="AH104" s="36">
        <v>5</v>
      </c>
      <c r="AI104" s="37"/>
      <c r="AJ104" s="37"/>
      <c r="AK104" s="37"/>
      <c r="AL104" s="38"/>
      <c r="AM104" s="36">
        <v>6</v>
      </c>
      <c r="AN104" s="37"/>
      <c r="AO104" s="37"/>
      <c r="AP104" s="37"/>
      <c r="AQ104" s="38"/>
      <c r="AR104" s="36">
        <v>7</v>
      </c>
      <c r="AS104" s="37"/>
      <c r="AT104" s="37"/>
      <c r="AU104" s="37"/>
      <c r="AV104" s="38"/>
      <c r="AW104" s="36">
        <v>8</v>
      </c>
      <c r="AX104" s="37"/>
      <c r="AY104" s="37"/>
      <c r="AZ104" s="37"/>
      <c r="BA104" s="38"/>
      <c r="BB104" s="36">
        <v>9</v>
      </c>
      <c r="BC104" s="37"/>
      <c r="BD104" s="37"/>
      <c r="BE104" s="37"/>
      <c r="BF104" s="38"/>
      <c r="BG104" s="36">
        <v>10</v>
      </c>
      <c r="BH104" s="37"/>
      <c r="BI104" s="37"/>
      <c r="BJ104" s="37"/>
      <c r="BK104" s="38"/>
    </row>
    <row r="105" spans="1:79" s="1" customFormat="1" ht="15" hidden="1" customHeight="1" x14ac:dyDescent="0.2">
      <c r="A105" s="39" t="s">
        <v>64</v>
      </c>
      <c r="B105" s="40"/>
      <c r="C105" s="40"/>
      <c r="D105" s="40"/>
      <c r="E105" s="41"/>
      <c r="F105" s="39" t="s">
        <v>57</v>
      </c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1"/>
      <c r="X105" s="39" t="s">
        <v>60</v>
      </c>
      <c r="Y105" s="40"/>
      <c r="Z105" s="40"/>
      <c r="AA105" s="40"/>
      <c r="AB105" s="41"/>
      <c r="AC105" s="39" t="s">
        <v>61</v>
      </c>
      <c r="AD105" s="40"/>
      <c r="AE105" s="40"/>
      <c r="AF105" s="40"/>
      <c r="AG105" s="41"/>
      <c r="AH105" s="39" t="s">
        <v>94</v>
      </c>
      <c r="AI105" s="40"/>
      <c r="AJ105" s="40"/>
      <c r="AK105" s="40"/>
      <c r="AL105" s="41"/>
      <c r="AM105" s="47" t="s">
        <v>170</v>
      </c>
      <c r="AN105" s="48"/>
      <c r="AO105" s="48"/>
      <c r="AP105" s="48"/>
      <c r="AQ105" s="49"/>
      <c r="AR105" s="39" t="s">
        <v>62</v>
      </c>
      <c r="AS105" s="40"/>
      <c r="AT105" s="40"/>
      <c r="AU105" s="40"/>
      <c r="AV105" s="41"/>
      <c r="AW105" s="39" t="s">
        <v>63</v>
      </c>
      <c r="AX105" s="40"/>
      <c r="AY105" s="40"/>
      <c r="AZ105" s="40"/>
      <c r="BA105" s="41"/>
      <c r="BB105" s="39" t="s">
        <v>95</v>
      </c>
      <c r="BC105" s="40"/>
      <c r="BD105" s="40"/>
      <c r="BE105" s="40"/>
      <c r="BF105" s="41"/>
      <c r="BG105" s="47" t="s">
        <v>170</v>
      </c>
      <c r="BH105" s="48"/>
      <c r="BI105" s="48"/>
      <c r="BJ105" s="48"/>
      <c r="BK105" s="49"/>
      <c r="CA105" t="s">
        <v>31</v>
      </c>
    </row>
    <row r="106" spans="1:79" s="6" customFormat="1" ht="12.75" customHeight="1" x14ac:dyDescent="0.2">
      <c r="A106" s="86"/>
      <c r="B106" s="87"/>
      <c r="C106" s="87"/>
      <c r="D106" s="87"/>
      <c r="E106" s="88"/>
      <c r="F106" s="86" t="s">
        <v>147</v>
      </c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8"/>
      <c r="X106" s="107"/>
      <c r="Y106" s="108"/>
      <c r="Z106" s="108"/>
      <c r="AA106" s="108"/>
      <c r="AB106" s="109"/>
      <c r="AC106" s="107"/>
      <c r="AD106" s="108"/>
      <c r="AE106" s="108"/>
      <c r="AF106" s="108"/>
      <c r="AG106" s="109"/>
      <c r="AH106" s="103"/>
      <c r="AI106" s="103"/>
      <c r="AJ106" s="103"/>
      <c r="AK106" s="103"/>
      <c r="AL106" s="103"/>
      <c r="AM106" s="103">
        <f>IF(ISNUMBER(X106),X106,0)+IF(ISNUMBER(AC106),AC106,0)</f>
        <v>0</v>
      </c>
      <c r="AN106" s="103"/>
      <c r="AO106" s="103"/>
      <c r="AP106" s="103"/>
      <c r="AQ106" s="103"/>
      <c r="AR106" s="103"/>
      <c r="AS106" s="103"/>
      <c r="AT106" s="103"/>
      <c r="AU106" s="103"/>
      <c r="AV106" s="103"/>
      <c r="AW106" s="103"/>
      <c r="AX106" s="103"/>
      <c r="AY106" s="103"/>
      <c r="AZ106" s="103"/>
      <c r="BA106" s="103"/>
      <c r="BB106" s="103"/>
      <c r="BC106" s="103"/>
      <c r="BD106" s="103"/>
      <c r="BE106" s="103"/>
      <c r="BF106" s="103"/>
      <c r="BG106" s="103">
        <f>IF(ISNUMBER(AR106),AR106,0)+IF(ISNUMBER(AW106),AW106,0)</f>
        <v>0</v>
      </c>
      <c r="BH106" s="103"/>
      <c r="BI106" s="103"/>
      <c r="BJ106" s="103"/>
      <c r="BK106" s="103"/>
      <c r="CA106" s="6" t="s">
        <v>32</v>
      </c>
    </row>
    <row r="109" spans="1:79" ht="14.25" customHeight="1" x14ac:dyDescent="0.2">
      <c r="A109" s="29" t="s">
        <v>120</v>
      </c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</row>
    <row r="110" spans="1:79" ht="14.25" customHeight="1" x14ac:dyDescent="0.2">
      <c r="A110" s="29" t="s">
        <v>265</v>
      </c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</row>
    <row r="111" spans="1:79" ht="15" customHeight="1" x14ac:dyDescent="0.2">
      <c r="A111" s="44" t="s">
        <v>250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4"/>
      <c r="AG111" s="44"/>
      <c r="AH111" s="44"/>
      <c r="AI111" s="44"/>
      <c r="AJ111" s="44"/>
      <c r="AK111" s="44"/>
      <c r="AL111" s="44"/>
      <c r="AM111" s="44"/>
      <c r="AN111" s="44"/>
      <c r="AO111" s="44"/>
      <c r="AP111" s="44"/>
      <c r="AQ111" s="44"/>
      <c r="AR111" s="44"/>
      <c r="AS111" s="44"/>
      <c r="AT111" s="44"/>
      <c r="AU111" s="44"/>
      <c r="AV111" s="44"/>
      <c r="AW111" s="44"/>
      <c r="AX111" s="44"/>
      <c r="AY111" s="44"/>
      <c r="AZ111" s="44"/>
      <c r="BA111" s="44"/>
      <c r="BB111" s="44"/>
      <c r="BC111" s="44"/>
      <c r="BD111" s="44"/>
      <c r="BE111" s="44"/>
      <c r="BF111" s="44"/>
      <c r="BG111" s="44"/>
      <c r="BH111" s="44"/>
      <c r="BI111" s="44"/>
      <c r="BJ111" s="44"/>
      <c r="BK111" s="44"/>
      <c r="BL111" s="44"/>
      <c r="BM111" s="44"/>
      <c r="BN111" s="44"/>
      <c r="BO111" s="44"/>
      <c r="BP111" s="44"/>
      <c r="BQ111" s="44"/>
      <c r="BR111" s="44"/>
      <c r="BS111" s="44"/>
      <c r="BT111" s="44"/>
      <c r="BU111" s="44"/>
      <c r="BV111" s="44"/>
      <c r="BW111" s="44"/>
      <c r="BX111" s="44"/>
      <c r="BY111" s="44"/>
    </row>
    <row r="112" spans="1:79" ht="23.1" customHeight="1" x14ac:dyDescent="0.2">
      <c r="A112" s="51" t="s">
        <v>6</v>
      </c>
      <c r="B112" s="52"/>
      <c r="C112" s="52"/>
      <c r="D112" s="51" t="s">
        <v>121</v>
      </c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3"/>
      <c r="U112" s="36" t="s">
        <v>251</v>
      </c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8"/>
      <c r="AN112" s="36" t="s">
        <v>254</v>
      </c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8"/>
      <c r="BG112" s="27" t="s">
        <v>262</v>
      </c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</row>
    <row r="113" spans="1:79" ht="52.5" customHeight="1" x14ac:dyDescent="0.2">
      <c r="A113" s="54"/>
      <c r="B113" s="55"/>
      <c r="C113" s="55"/>
      <c r="D113" s="54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6"/>
      <c r="U113" s="36" t="s">
        <v>4</v>
      </c>
      <c r="V113" s="37"/>
      <c r="W113" s="37"/>
      <c r="X113" s="37"/>
      <c r="Y113" s="38"/>
      <c r="Z113" s="36" t="s">
        <v>3</v>
      </c>
      <c r="AA113" s="37"/>
      <c r="AB113" s="37"/>
      <c r="AC113" s="37"/>
      <c r="AD113" s="38"/>
      <c r="AE113" s="57" t="s">
        <v>116</v>
      </c>
      <c r="AF113" s="58"/>
      <c r="AG113" s="58"/>
      <c r="AH113" s="59"/>
      <c r="AI113" s="36" t="s">
        <v>5</v>
      </c>
      <c r="AJ113" s="37"/>
      <c r="AK113" s="37"/>
      <c r="AL113" s="37"/>
      <c r="AM113" s="38"/>
      <c r="AN113" s="36" t="s">
        <v>4</v>
      </c>
      <c r="AO113" s="37"/>
      <c r="AP113" s="37"/>
      <c r="AQ113" s="37"/>
      <c r="AR113" s="38"/>
      <c r="AS113" s="36" t="s">
        <v>3</v>
      </c>
      <c r="AT113" s="37"/>
      <c r="AU113" s="37"/>
      <c r="AV113" s="37"/>
      <c r="AW113" s="38"/>
      <c r="AX113" s="57" t="s">
        <v>116</v>
      </c>
      <c r="AY113" s="58"/>
      <c r="AZ113" s="58"/>
      <c r="BA113" s="59"/>
      <c r="BB113" s="36" t="s">
        <v>96</v>
      </c>
      <c r="BC113" s="37"/>
      <c r="BD113" s="37"/>
      <c r="BE113" s="37"/>
      <c r="BF113" s="38"/>
      <c r="BG113" s="36" t="s">
        <v>4</v>
      </c>
      <c r="BH113" s="37"/>
      <c r="BI113" s="37"/>
      <c r="BJ113" s="37"/>
      <c r="BK113" s="38"/>
      <c r="BL113" s="27" t="s">
        <v>3</v>
      </c>
      <c r="BM113" s="27"/>
      <c r="BN113" s="27"/>
      <c r="BO113" s="27"/>
      <c r="BP113" s="27"/>
      <c r="BQ113" s="74" t="s">
        <v>116</v>
      </c>
      <c r="BR113" s="74"/>
      <c r="BS113" s="74"/>
      <c r="BT113" s="74"/>
      <c r="BU113" s="36" t="s">
        <v>97</v>
      </c>
      <c r="BV113" s="37"/>
      <c r="BW113" s="37"/>
      <c r="BX113" s="37"/>
      <c r="BY113" s="38"/>
    </row>
    <row r="114" spans="1:79" ht="15" customHeight="1" x14ac:dyDescent="0.2">
      <c r="A114" s="36">
        <v>1</v>
      </c>
      <c r="B114" s="37"/>
      <c r="C114" s="37"/>
      <c r="D114" s="36">
        <v>2</v>
      </c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8"/>
      <c r="U114" s="36">
        <v>3</v>
      </c>
      <c r="V114" s="37"/>
      <c r="W114" s="37"/>
      <c r="X114" s="37"/>
      <c r="Y114" s="38"/>
      <c r="Z114" s="36">
        <v>4</v>
      </c>
      <c r="AA114" s="37"/>
      <c r="AB114" s="37"/>
      <c r="AC114" s="37"/>
      <c r="AD114" s="38"/>
      <c r="AE114" s="36">
        <v>5</v>
      </c>
      <c r="AF114" s="37"/>
      <c r="AG114" s="37"/>
      <c r="AH114" s="38"/>
      <c r="AI114" s="36">
        <v>6</v>
      </c>
      <c r="AJ114" s="37"/>
      <c r="AK114" s="37"/>
      <c r="AL114" s="37"/>
      <c r="AM114" s="38"/>
      <c r="AN114" s="36">
        <v>7</v>
      </c>
      <c r="AO114" s="37"/>
      <c r="AP114" s="37"/>
      <c r="AQ114" s="37"/>
      <c r="AR114" s="38"/>
      <c r="AS114" s="36">
        <v>8</v>
      </c>
      <c r="AT114" s="37"/>
      <c r="AU114" s="37"/>
      <c r="AV114" s="37"/>
      <c r="AW114" s="38"/>
      <c r="AX114" s="27">
        <v>9</v>
      </c>
      <c r="AY114" s="27"/>
      <c r="AZ114" s="27"/>
      <c r="BA114" s="27"/>
      <c r="BB114" s="36">
        <v>10</v>
      </c>
      <c r="BC114" s="37"/>
      <c r="BD114" s="37"/>
      <c r="BE114" s="37"/>
      <c r="BF114" s="38"/>
      <c r="BG114" s="36">
        <v>11</v>
      </c>
      <c r="BH114" s="37"/>
      <c r="BI114" s="37"/>
      <c r="BJ114" s="37"/>
      <c r="BK114" s="38"/>
      <c r="BL114" s="27">
        <v>12</v>
      </c>
      <c r="BM114" s="27"/>
      <c r="BN114" s="27"/>
      <c r="BO114" s="27"/>
      <c r="BP114" s="27"/>
      <c r="BQ114" s="36">
        <v>13</v>
      </c>
      <c r="BR114" s="37"/>
      <c r="BS114" s="37"/>
      <c r="BT114" s="38"/>
      <c r="BU114" s="36">
        <v>14</v>
      </c>
      <c r="BV114" s="37"/>
      <c r="BW114" s="37"/>
      <c r="BX114" s="37"/>
      <c r="BY114" s="38"/>
    </row>
    <row r="115" spans="1:79" s="1" customFormat="1" ht="14.25" hidden="1" customHeight="1" x14ac:dyDescent="0.2">
      <c r="A115" s="39" t="s">
        <v>69</v>
      </c>
      <c r="B115" s="40"/>
      <c r="C115" s="40"/>
      <c r="D115" s="39" t="s">
        <v>57</v>
      </c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1"/>
      <c r="U115" s="26" t="s">
        <v>65</v>
      </c>
      <c r="V115" s="26"/>
      <c r="W115" s="26"/>
      <c r="X115" s="26"/>
      <c r="Y115" s="26"/>
      <c r="Z115" s="26" t="s">
        <v>66</v>
      </c>
      <c r="AA115" s="26"/>
      <c r="AB115" s="26"/>
      <c r="AC115" s="26"/>
      <c r="AD115" s="26"/>
      <c r="AE115" s="26" t="s">
        <v>91</v>
      </c>
      <c r="AF115" s="26"/>
      <c r="AG115" s="26"/>
      <c r="AH115" s="26"/>
      <c r="AI115" s="50" t="s">
        <v>169</v>
      </c>
      <c r="AJ115" s="50"/>
      <c r="AK115" s="50"/>
      <c r="AL115" s="50"/>
      <c r="AM115" s="50"/>
      <c r="AN115" s="26" t="s">
        <v>67</v>
      </c>
      <c r="AO115" s="26"/>
      <c r="AP115" s="26"/>
      <c r="AQ115" s="26"/>
      <c r="AR115" s="26"/>
      <c r="AS115" s="26" t="s">
        <v>68</v>
      </c>
      <c r="AT115" s="26"/>
      <c r="AU115" s="26"/>
      <c r="AV115" s="26"/>
      <c r="AW115" s="26"/>
      <c r="AX115" s="26" t="s">
        <v>92</v>
      </c>
      <c r="AY115" s="26"/>
      <c r="AZ115" s="26"/>
      <c r="BA115" s="26"/>
      <c r="BB115" s="50" t="s">
        <v>169</v>
      </c>
      <c r="BC115" s="50"/>
      <c r="BD115" s="50"/>
      <c r="BE115" s="50"/>
      <c r="BF115" s="50"/>
      <c r="BG115" s="26" t="s">
        <v>58</v>
      </c>
      <c r="BH115" s="26"/>
      <c r="BI115" s="26"/>
      <c r="BJ115" s="26"/>
      <c r="BK115" s="26"/>
      <c r="BL115" s="26" t="s">
        <v>59</v>
      </c>
      <c r="BM115" s="26"/>
      <c r="BN115" s="26"/>
      <c r="BO115" s="26"/>
      <c r="BP115" s="26"/>
      <c r="BQ115" s="26" t="s">
        <v>93</v>
      </c>
      <c r="BR115" s="26"/>
      <c r="BS115" s="26"/>
      <c r="BT115" s="26"/>
      <c r="BU115" s="50" t="s">
        <v>169</v>
      </c>
      <c r="BV115" s="50"/>
      <c r="BW115" s="50"/>
      <c r="BX115" s="50"/>
      <c r="BY115" s="50"/>
      <c r="CA115" t="s">
        <v>33</v>
      </c>
    </row>
    <row r="116" spans="1:79" s="99" customFormat="1" ht="25.5" customHeight="1" x14ac:dyDescent="0.2">
      <c r="A116" s="89">
        <v>1</v>
      </c>
      <c r="B116" s="90"/>
      <c r="C116" s="90"/>
      <c r="D116" s="92" t="s">
        <v>190</v>
      </c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4"/>
      <c r="U116" s="96">
        <v>8774882</v>
      </c>
      <c r="V116" s="97"/>
      <c r="W116" s="97"/>
      <c r="X116" s="97"/>
      <c r="Y116" s="98"/>
      <c r="Z116" s="96">
        <v>511651</v>
      </c>
      <c r="AA116" s="97"/>
      <c r="AB116" s="97"/>
      <c r="AC116" s="97"/>
      <c r="AD116" s="98"/>
      <c r="AE116" s="96">
        <v>0</v>
      </c>
      <c r="AF116" s="97"/>
      <c r="AG116" s="97"/>
      <c r="AH116" s="98"/>
      <c r="AI116" s="96">
        <f>IF(ISNUMBER(U116),U116,0)+IF(ISNUMBER(Z116),Z116,0)</f>
        <v>9286533</v>
      </c>
      <c r="AJ116" s="97"/>
      <c r="AK116" s="97"/>
      <c r="AL116" s="97"/>
      <c r="AM116" s="98"/>
      <c r="AN116" s="96">
        <v>10813766</v>
      </c>
      <c r="AO116" s="97"/>
      <c r="AP116" s="97"/>
      <c r="AQ116" s="97"/>
      <c r="AR116" s="98"/>
      <c r="AS116" s="96">
        <v>320300</v>
      </c>
      <c r="AT116" s="97"/>
      <c r="AU116" s="97"/>
      <c r="AV116" s="97"/>
      <c r="AW116" s="98"/>
      <c r="AX116" s="96">
        <v>22500</v>
      </c>
      <c r="AY116" s="97"/>
      <c r="AZ116" s="97"/>
      <c r="BA116" s="98"/>
      <c r="BB116" s="96">
        <f>IF(ISNUMBER(AN116),AN116,0)+IF(ISNUMBER(AS116),AS116,0)</f>
        <v>11134066</v>
      </c>
      <c r="BC116" s="97"/>
      <c r="BD116" s="97"/>
      <c r="BE116" s="97"/>
      <c r="BF116" s="98"/>
      <c r="BG116" s="96">
        <v>106911856</v>
      </c>
      <c r="BH116" s="97"/>
      <c r="BI116" s="97"/>
      <c r="BJ116" s="97"/>
      <c r="BK116" s="98"/>
      <c r="BL116" s="96">
        <v>481901</v>
      </c>
      <c r="BM116" s="97"/>
      <c r="BN116" s="97"/>
      <c r="BO116" s="97"/>
      <c r="BP116" s="98"/>
      <c r="BQ116" s="96">
        <v>0</v>
      </c>
      <c r="BR116" s="97"/>
      <c r="BS116" s="97"/>
      <c r="BT116" s="98"/>
      <c r="BU116" s="96">
        <f>IF(ISNUMBER(BG116),BG116,0)+IF(ISNUMBER(BL116),BL116,0)</f>
        <v>107393757</v>
      </c>
      <c r="BV116" s="97"/>
      <c r="BW116" s="97"/>
      <c r="BX116" s="97"/>
      <c r="BY116" s="98"/>
      <c r="CA116" s="99" t="s">
        <v>34</v>
      </c>
    </row>
    <row r="117" spans="1:79" s="6" customFormat="1" ht="12.75" customHeight="1" x14ac:dyDescent="0.2">
      <c r="A117" s="86"/>
      <c r="B117" s="87"/>
      <c r="C117" s="87"/>
      <c r="D117" s="100" t="s">
        <v>147</v>
      </c>
      <c r="E117" s="101"/>
      <c r="F117" s="101"/>
      <c r="G117" s="101"/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2"/>
      <c r="U117" s="104">
        <v>8774882</v>
      </c>
      <c r="V117" s="105"/>
      <c r="W117" s="105"/>
      <c r="X117" s="105"/>
      <c r="Y117" s="106"/>
      <c r="Z117" s="104">
        <v>511651</v>
      </c>
      <c r="AA117" s="105"/>
      <c r="AB117" s="105"/>
      <c r="AC117" s="105"/>
      <c r="AD117" s="106"/>
      <c r="AE117" s="104">
        <v>0</v>
      </c>
      <c r="AF117" s="105"/>
      <c r="AG117" s="105"/>
      <c r="AH117" s="106"/>
      <c r="AI117" s="104">
        <f>IF(ISNUMBER(U117),U117,0)+IF(ISNUMBER(Z117),Z117,0)</f>
        <v>9286533</v>
      </c>
      <c r="AJ117" s="105"/>
      <c r="AK117" s="105"/>
      <c r="AL117" s="105"/>
      <c r="AM117" s="106"/>
      <c r="AN117" s="104">
        <v>10813766</v>
      </c>
      <c r="AO117" s="105"/>
      <c r="AP117" s="105"/>
      <c r="AQ117" s="105"/>
      <c r="AR117" s="106"/>
      <c r="AS117" s="104">
        <v>320300</v>
      </c>
      <c r="AT117" s="105"/>
      <c r="AU117" s="105"/>
      <c r="AV117" s="105"/>
      <c r="AW117" s="106"/>
      <c r="AX117" s="104">
        <v>22500</v>
      </c>
      <c r="AY117" s="105"/>
      <c r="AZ117" s="105"/>
      <c r="BA117" s="106"/>
      <c r="BB117" s="104">
        <f>IF(ISNUMBER(AN117),AN117,0)+IF(ISNUMBER(AS117),AS117,0)</f>
        <v>11134066</v>
      </c>
      <c r="BC117" s="105"/>
      <c r="BD117" s="105"/>
      <c r="BE117" s="105"/>
      <c r="BF117" s="106"/>
      <c r="BG117" s="104">
        <v>106911856</v>
      </c>
      <c r="BH117" s="105"/>
      <c r="BI117" s="105"/>
      <c r="BJ117" s="105"/>
      <c r="BK117" s="106"/>
      <c r="BL117" s="104">
        <v>481901</v>
      </c>
      <c r="BM117" s="105"/>
      <c r="BN117" s="105"/>
      <c r="BO117" s="105"/>
      <c r="BP117" s="106"/>
      <c r="BQ117" s="104">
        <v>0</v>
      </c>
      <c r="BR117" s="105"/>
      <c r="BS117" s="105"/>
      <c r="BT117" s="106"/>
      <c r="BU117" s="104">
        <f>IF(ISNUMBER(BG117),BG117,0)+IF(ISNUMBER(BL117),BL117,0)</f>
        <v>107393757</v>
      </c>
      <c r="BV117" s="105"/>
      <c r="BW117" s="105"/>
      <c r="BX117" s="105"/>
      <c r="BY117" s="106"/>
    </row>
    <row r="119" spans="1:79" ht="14.25" customHeight="1" x14ac:dyDescent="0.2">
      <c r="A119" s="29" t="s">
        <v>280</v>
      </c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</row>
    <row r="120" spans="1:79" ht="15" customHeight="1" x14ac:dyDescent="0.2">
      <c r="A120" s="75" t="s">
        <v>250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5"/>
      <c r="AH120" s="75"/>
      <c r="AI120" s="75"/>
      <c r="AJ120" s="75"/>
      <c r="AK120" s="75"/>
      <c r="AL120" s="75"/>
      <c r="AM120" s="75"/>
      <c r="AN120" s="75"/>
      <c r="AO120" s="75"/>
      <c r="AP120" s="75"/>
      <c r="AQ120" s="75"/>
      <c r="AR120" s="75"/>
      <c r="AS120" s="75"/>
      <c r="AT120" s="75"/>
      <c r="AU120" s="75"/>
      <c r="AV120" s="75"/>
      <c r="AW120" s="75"/>
      <c r="AX120" s="75"/>
      <c r="AY120" s="75"/>
      <c r="AZ120" s="75"/>
      <c r="BA120" s="75"/>
      <c r="BB120" s="75"/>
      <c r="BC120" s="75"/>
      <c r="BD120" s="75"/>
      <c r="BE120" s="75"/>
      <c r="BF120" s="75"/>
      <c r="BG120" s="75"/>
      <c r="BH120" s="75"/>
    </row>
    <row r="121" spans="1:79" ht="23.1" customHeight="1" x14ac:dyDescent="0.2">
      <c r="A121" s="51" t="s">
        <v>6</v>
      </c>
      <c r="B121" s="52"/>
      <c r="C121" s="52"/>
      <c r="D121" s="51" t="s">
        <v>121</v>
      </c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3"/>
      <c r="U121" s="27" t="s">
        <v>272</v>
      </c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 t="s">
        <v>277</v>
      </c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</row>
    <row r="122" spans="1:79" ht="54" customHeight="1" x14ac:dyDescent="0.2">
      <c r="A122" s="54"/>
      <c r="B122" s="55"/>
      <c r="C122" s="55"/>
      <c r="D122" s="54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6"/>
      <c r="U122" s="36" t="s">
        <v>4</v>
      </c>
      <c r="V122" s="37"/>
      <c r="W122" s="37"/>
      <c r="X122" s="37"/>
      <c r="Y122" s="38"/>
      <c r="Z122" s="36" t="s">
        <v>3</v>
      </c>
      <c r="AA122" s="37"/>
      <c r="AB122" s="37"/>
      <c r="AC122" s="37"/>
      <c r="AD122" s="38"/>
      <c r="AE122" s="57" t="s">
        <v>116</v>
      </c>
      <c r="AF122" s="58"/>
      <c r="AG122" s="58"/>
      <c r="AH122" s="58"/>
      <c r="AI122" s="59"/>
      <c r="AJ122" s="36" t="s">
        <v>5</v>
      </c>
      <c r="AK122" s="37"/>
      <c r="AL122" s="37"/>
      <c r="AM122" s="37"/>
      <c r="AN122" s="38"/>
      <c r="AO122" s="36" t="s">
        <v>4</v>
      </c>
      <c r="AP122" s="37"/>
      <c r="AQ122" s="37"/>
      <c r="AR122" s="37"/>
      <c r="AS122" s="38"/>
      <c r="AT122" s="36" t="s">
        <v>3</v>
      </c>
      <c r="AU122" s="37"/>
      <c r="AV122" s="37"/>
      <c r="AW122" s="37"/>
      <c r="AX122" s="38"/>
      <c r="AY122" s="57" t="s">
        <v>116</v>
      </c>
      <c r="AZ122" s="58"/>
      <c r="BA122" s="58"/>
      <c r="BB122" s="58"/>
      <c r="BC122" s="59"/>
      <c r="BD122" s="27" t="s">
        <v>96</v>
      </c>
      <c r="BE122" s="27"/>
      <c r="BF122" s="27"/>
      <c r="BG122" s="27"/>
      <c r="BH122" s="27"/>
    </row>
    <row r="123" spans="1:79" ht="15" customHeight="1" x14ac:dyDescent="0.2">
      <c r="A123" s="36" t="s">
        <v>168</v>
      </c>
      <c r="B123" s="37"/>
      <c r="C123" s="37"/>
      <c r="D123" s="36">
        <v>2</v>
      </c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8"/>
      <c r="U123" s="36">
        <v>3</v>
      </c>
      <c r="V123" s="37"/>
      <c r="W123" s="37"/>
      <c r="X123" s="37"/>
      <c r="Y123" s="38"/>
      <c r="Z123" s="36">
        <v>4</v>
      </c>
      <c r="AA123" s="37"/>
      <c r="AB123" s="37"/>
      <c r="AC123" s="37"/>
      <c r="AD123" s="38"/>
      <c r="AE123" s="36">
        <v>5</v>
      </c>
      <c r="AF123" s="37"/>
      <c r="AG123" s="37"/>
      <c r="AH123" s="37"/>
      <c r="AI123" s="38"/>
      <c r="AJ123" s="36">
        <v>6</v>
      </c>
      <c r="AK123" s="37"/>
      <c r="AL123" s="37"/>
      <c r="AM123" s="37"/>
      <c r="AN123" s="38"/>
      <c r="AO123" s="36">
        <v>7</v>
      </c>
      <c r="AP123" s="37"/>
      <c r="AQ123" s="37"/>
      <c r="AR123" s="37"/>
      <c r="AS123" s="38"/>
      <c r="AT123" s="36">
        <v>8</v>
      </c>
      <c r="AU123" s="37"/>
      <c r="AV123" s="37"/>
      <c r="AW123" s="37"/>
      <c r="AX123" s="38"/>
      <c r="AY123" s="36">
        <v>9</v>
      </c>
      <c r="AZ123" s="37"/>
      <c r="BA123" s="37"/>
      <c r="BB123" s="37"/>
      <c r="BC123" s="38"/>
      <c r="BD123" s="36">
        <v>10</v>
      </c>
      <c r="BE123" s="37"/>
      <c r="BF123" s="37"/>
      <c r="BG123" s="37"/>
      <c r="BH123" s="38"/>
    </row>
    <row r="124" spans="1:79" s="1" customFormat="1" ht="12.75" hidden="1" customHeight="1" x14ac:dyDescent="0.2">
      <c r="A124" s="39" t="s">
        <v>69</v>
      </c>
      <c r="B124" s="40"/>
      <c r="C124" s="40"/>
      <c r="D124" s="39" t="s">
        <v>57</v>
      </c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1"/>
      <c r="U124" s="39" t="s">
        <v>60</v>
      </c>
      <c r="V124" s="40"/>
      <c r="W124" s="40"/>
      <c r="X124" s="40"/>
      <c r="Y124" s="41"/>
      <c r="Z124" s="39" t="s">
        <v>61</v>
      </c>
      <c r="AA124" s="40"/>
      <c r="AB124" s="40"/>
      <c r="AC124" s="40"/>
      <c r="AD124" s="41"/>
      <c r="AE124" s="39" t="s">
        <v>94</v>
      </c>
      <c r="AF124" s="40"/>
      <c r="AG124" s="40"/>
      <c r="AH124" s="40"/>
      <c r="AI124" s="41"/>
      <c r="AJ124" s="47" t="s">
        <v>170</v>
      </c>
      <c r="AK124" s="48"/>
      <c r="AL124" s="48"/>
      <c r="AM124" s="48"/>
      <c r="AN124" s="49"/>
      <c r="AO124" s="39" t="s">
        <v>62</v>
      </c>
      <c r="AP124" s="40"/>
      <c r="AQ124" s="40"/>
      <c r="AR124" s="40"/>
      <c r="AS124" s="41"/>
      <c r="AT124" s="39" t="s">
        <v>63</v>
      </c>
      <c r="AU124" s="40"/>
      <c r="AV124" s="40"/>
      <c r="AW124" s="40"/>
      <c r="AX124" s="41"/>
      <c r="AY124" s="39" t="s">
        <v>95</v>
      </c>
      <c r="AZ124" s="40"/>
      <c r="BA124" s="40"/>
      <c r="BB124" s="40"/>
      <c r="BC124" s="41"/>
      <c r="BD124" s="50" t="s">
        <v>170</v>
      </c>
      <c r="BE124" s="50"/>
      <c r="BF124" s="50"/>
      <c r="BG124" s="50"/>
      <c r="BH124" s="50"/>
      <c r="CA124" s="1" t="s">
        <v>35</v>
      </c>
    </row>
    <row r="125" spans="1:79" s="99" customFormat="1" ht="25.5" customHeight="1" x14ac:dyDescent="0.2">
      <c r="A125" s="89">
        <v>1</v>
      </c>
      <c r="B125" s="90"/>
      <c r="C125" s="90"/>
      <c r="D125" s="92" t="s">
        <v>190</v>
      </c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4"/>
      <c r="U125" s="96">
        <v>10691856</v>
      </c>
      <c r="V125" s="97"/>
      <c r="W125" s="97"/>
      <c r="X125" s="97"/>
      <c r="Y125" s="98"/>
      <c r="Z125" s="96">
        <v>481901</v>
      </c>
      <c r="AA125" s="97"/>
      <c r="AB125" s="97"/>
      <c r="AC125" s="97"/>
      <c r="AD125" s="98"/>
      <c r="AE125" s="95">
        <v>0</v>
      </c>
      <c r="AF125" s="95"/>
      <c r="AG125" s="95"/>
      <c r="AH125" s="95"/>
      <c r="AI125" s="95"/>
      <c r="AJ125" s="110">
        <f>IF(ISNUMBER(U125),U125,0)+IF(ISNUMBER(Z125),Z125,0)</f>
        <v>11173757</v>
      </c>
      <c r="AK125" s="110"/>
      <c r="AL125" s="110"/>
      <c r="AM125" s="110"/>
      <c r="AN125" s="110"/>
      <c r="AO125" s="95">
        <v>10691856</v>
      </c>
      <c r="AP125" s="95"/>
      <c r="AQ125" s="95"/>
      <c r="AR125" s="95"/>
      <c r="AS125" s="95"/>
      <c r="AT125" s="110">
        <v>481901</v>
      </c>
      <c r="AU125" s="110"/>
      <c r="AV125" s="110"/>
      <c r="AW125" s="110"/>
      <c r="AX125" s="110"/>
      <c r="AY125" s="95">
        <v>0</v>
      </c>
      <c r="AZ125" s="95"/>
      <c r="BA125" s="95"/>
      <c r="BB125" s="95"/>
      <c r="BC125" s="95"/>
      <c r="BD125" s="110">
        <f>IF(ISNUMBER(AO125),AO125,0)+IF(ISNUMBER(AT125),AT125,0)</f>
        <v>11173757</v>
      </c>
      <c r="BE125" s="110"/>
      <c r="BF125" s="110"/>
      <c r="BG125" s="110"/>
      <c r="BH125" s="110"/>
      <c r="CA125" s="99" t="s">
        <v>36</v>
      </c>
    </row>
    <row r="126" spans="1:79" s="6" customFormat="1" ht="12.75" customHeight="1" x14ac:dyDescent="0.2">
      <c r="A126" s="86"/>
      <c r="B126" s="87"/>
      <c r="C126" s="87"/>
      <c r="D126" s="100" t="s">
        <v>147</v>
      </c>
      <c r="E126" s="101"/>
      <c r="F126" s="101"/>
      <c r="G126" s="101"/>
      <c r="H126" s="101"/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2"/>
      <c r="U126" s="104">
        <v>10691856</v>
      </c>
      <c r="V126" s="105"/>
      <c r="W126" s="105"/>
      <c r="X126" s="105"/>
      <c r="Y126" s="106"/>
      <c r="Z126" s="104">
        <v>481901</v>
      </c>
      <c r="AA126" s="105"/>
      <c r="AB126" s="105"/>
      <c r="AC126" s="105"/>
      <c r="AD126" s="106"/>
      <c r="AE126" s="103">
        <v>0</v>
      </c>
      <c r="AF126" s="103"/>
      <c r="AG126" s="103"/>
      <c r="AH126" s="103"/>
      <c r="AI126" s="103"/>
      <c r="AJ126" s="85">
        <f>IF(ISNUMBER(U126),U126,0)+IF(ISNUMBER(Z126),Z126,0)</f>
        <v>11173757</v>
      </c>
      <c r="AK126" s="85"/>
      <c r="AL126" s="85"/>
      <c r="AM126" s="85"/>
      <c r="AN126" s="85"/>
      <c r="AO126" s="103">
        <v>10691856</v>
      </c>
      <c r="AP126" s="103"/>
      <c r="AQ126" s="103"/>
      <c r="AR126" s="103"/>
      <c r="AS126" s="103"/>
      <c r="AT126" s="85">
        <v>481901</v>
      </c>
      <c r="AU126" s="85"/>
      <c r="AV126" s="85"/>
      <c r="AW126" s="85"/>
      <c r="AX126" s="85"/>
      <c r="AY126" s="103">
        <v>0</v>
      </c>
      <c r="AZ126" s="103"/>
      <c r="BA126" s="103"/>
      <c r="BB126" s="103"/>
      <c r="BC126" s="103"/>
      <c r="BD126" s="85">
        <f>IF(ISNUMBER(AO126),AO126,0)+IF(ISNUMBER(AT126),AT126,0)</f>
        <v>11173757</v>
      </c>
      <c r="BE126" s="85"/>
      <c r="BF126" s="85"/>
      <c r="BG126" s="85"/>
      <c r="BH126" s="85"/>
    </row>
    <row r="127" spans="1:79" s="5" customFormat="1" ht="12.75" customHeight="1" x14ac:dyDescent="0.2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</row>
    <row r="129" spans="1:79" ht="14.25" customHeight="1" x14ac:dyDescent="0.2">
      <c r="A129" s="29" t="s">
        <v>152</v>
      </c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</row>
    <row r="130" spans="1:79" ht="14.25" customHeight="1" x14ac:dyDescent="0.2">
      <c r="A130" s="29" t="s">
        <v>266</v>
      </c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</row>
    <row r="131" spans="1:79" ht="23.1" customHeight="1" x14ac:dyDescent="0.2">
      <c r="A131" s="51" t="s">
        <v>6</v>
      </c>
      <c r="B131" s="52"/>
      <c r="C131" s="52"/>
      <c r="D131" s="27" t="s">
        <v>9</v>
      </c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 t="s">
        <v>8</v>
      </c>
      <c r="R131" s="27"/>
      <c r="S131" s="27"/>
      <c r="T131" s="27"/>
      <c r="U131" s="27"/>
      <c r="V131" s="27" t="s">
        <v>7</v>
      </c>
      <c r="W131" s="27"/>
      <c r="X131" s="27"/>
      <c r="Y131" s="27"/>
      <c r="Z131" s="27"/>
      <c r="AA131" s="27"/>
      <c r="AB131" s="27"/>
      <c r="AC131" s="27"/>
      <c r="AD131" s="27"/>
      <c r="AE131" s="27"/>
      <c r="AF131" s="36" t="s">
        <v>251</v>
      </c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8"/>
      <c r="AU131" s="36" t="s">
        <v>254</v>
      </c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37"/>
      <c r="BH131" s="37"/>
      <c r="BI131" s="38"/>
      <c r="BJ131" s="36" t="s">
        <v>262</v>
      </c>
      <c r="BK131" s="37"/>
      <c r="BL131" s="37"/>
      <c r="BM131" s="37"/>
      <c r="BN131" s="37"/>
      <c r="BO131" s="37"/>
      <c r="BP131" s="37"/>
      <c r="BQ131" s="37"/>
      <c r="BR131" s="37"/>
      <c r="BS131" s="37"/>
      <c r="BT131" s="37"/>
      <c r="BU131" s="37"/>
      <c r="BV131" s="37"/>
      <c r="BW131" s="37"/>
      <c r="BX131" s="38"/>
    </row>
    <row r="132" spans="1:79" ht="32.25" customHeight="1" x14ac:dyDescent="0.2">
      <c r="A132" s="54"/>
      <c r="B132" s="55"/>
      <c r="C132" s="55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 t="s">
        <v>4</v>
      </c>
      <c r="AG132" s="27"/>
      <c r="AH132" s="27"/>
      <c r="AI132" s="27"/>
      <c r="AJ132" s="27"/>
      <c r="AK132" s="27" t="s">
        <v>3</v>
      </c>
      <c r="AL132" s="27"/>
      <c r="AM132" s="27"/>
      <c r="AN132" s="27"/>
      <c r="AO132" s="27"/>
      <c r="AP132" s="27" t="s">
        <v>123</v>
      </c>
      <c r="AQ132" s="27"/>
      <c r="AR132" s="27"/>
      <c r="AS132" s="27"/>
      <c r="AT132" s="27"/>
      <c r="AU132" s="27" t="s">
        <v>4</v>
      </c>
      <c r="AV132" s="27"/>
      <c r="AW132" s="27"/>
      <c r="AX132" s="27"/>
      <c r="AY132" s="27"/>
      <c r="AZ132" s="27" t="s">
        <v>3</v>
      </c>
      <c r="BA132" s="27"/>
      <c r="BB132" s="27"/>
      <c r="BC132" s="27"/>
      <c r="BD132" s="27"/>
      <c r="BE132" s="27" t="s">
        <v>90</v>
      </c>
      <c r="BF132" s="27"/>
      <c r="BG132" s="27"/>
      <c r="BH132" s="27"/>
      <c r="BI132" s="27"/>
      <c r="BJ132" s="27" t="s">
        <v>4</v>
      </c>
      <c r="BK132" s="27"/>
      <c r="BL132" s="27"/>
      <c r="BM132" s="27"/>
      <c r="BN132" s="27"/>
      <c r="BO132" s="27" t="s">
        <v>3</v>
      </c>
      <c r="BP132" s="27"/>
      <c r="BQ132" s="27"/>
      <c r="BR132" s="27"/>
      <c r="BS132" s="27"/>
      <c r="BT132" s="27" t="s">
        <v>97</v>
      </c>
      <c r="BU132" s="27"/>
      <c r="BV132" s="27"/>
      <c r="BW132" s="27"/>
      <c r="BX132" s="27"/>
    </row>
    <row r="133" spans="1:79" ht="15" customHeight="1" x14ac:dyDescent="0.2">
      <c r="A133" s="36">
        <v>1</v>
      </c>
      <c r="B133" s="37"/>
      <c r="C133" s="37"/>
      <c r="D133" s="27">
        <v>2</v>
      </c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>
        <v>3</v>
      </c>
      <c r="R133" s="27"/>
      <c r="S133" s="27"/>
      <c r="T133" s="27"/>
      <c r="U133" s="27"/>
      <c r="V133" s="27">
        <v>4</v>
      </c>
      <c r="W133" s="27"/>
      <c r="X133" s="27"/>
      <c r="Y133" s="27"/>
      <c r="Z133" s="27"/>
      <c r="AA133" s="27"/>
      <c r="AB133" s="27"/>
      <c r="AC133" s="27"/>
      <c r="AD133" s="27"/>
      <c r="AE133" s="27"/>
      <c r="AF133" s="27">
        <v>5</v>
      </c>
      <c r="AG133" s="27"/>
      <c r="AH133" s="27"/>
      <c r="AI133" s="27"/>
      <c r="AJ133" s="27"/>
      <c r="AK133" s="27">
        <v>6</v>
      </c>
      <c r="AL133" s="27"/>
      <c r="AM133" s="27"/>
      <c r="AN133" s="27"/>
      <c r="AO133" s="27"/>
      <c r="AP133" s="27">
        <v>7</v>
      </c>
      <c r="AQ133" s="27"/>
      <c r="AR133" s="27"/>
      <c r="AS133" s="27"/>
      <c r="AT133" s="27"/>
      <c r="AU133" s="27">
        <v>8</v>
      </c>
      <c r="AV133" s="27"/>
      <c r="AW133" s="27"/>
      <c r="AX133" s="27"/>
      <c r="AY133" s="27"/>
      <c r="AZ133" s="27">
        <v>9</v>
      </c>
      <c r="BA133" s="27"/>
      <c r="BB133" s="27"/>
      <c r="BC133" s="27"/>
      <c r="BD133" s="27"/>
      <c r="BE133" s="27">
        <v>10</v>
      </c>
      <c r="BF133" s="27"/>
      <c r="BG133" s="27"/>
      <c r="BH133" s="27"/>
      <c r="BI133" s="27"/>
      <c r="BJ133" s="27">
        <v>11</v>
      </c>
      <c r="BK133" s="27"/>
      <c r="BL133" s="27"/>
      <c r="BM133" s="27"/>
      <c r="BN133" s="27"/>
      <c r="BO133" s="27">
        <v>12</v>
      </c>
      <c r="BP133" s="27"/>
      <c r="BQ133" s="27"/>
      <c r="BR133" s="27"/>
      <c r="BS133" s="27"/>
      <c r="BT133" s="27">
        <v>13</v>
      </c>
      <c r="BU133" s="27"/>
      <c r="BV133" s="27"/>
      <c r="BW133" s="27"/>
      <c r="BX133" s="27"/>
    </row>
    <row r="134" spans="1:79" ht="10.5" hidden="1" customHeight="1" x14ac:dyDescent="0.2">
      <c r="A134" s="39" t="s">
        <v>154</v>
      </c>
      <c r="B134" s="40"/>
      <c r="C134" s="40"/>
      <c r="D134" s="27" t="s">
        <v>57</v>
      </c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 t="s">
        <v>70</v>
      </c>
      <c r="R134" s="27"/>
      <c r="S134" s="27"/>
      <c r="T134" s="27"/>
      <c r="U134" s="27"/>
      <c r="V134" s="27" t="s">
        <v>71</v>
      </c>
      <c r="W134" s="27"/>
      <c r="X134" s="27"/>
      <c r="Y134" s="27"/>
      <c r="Z134" s="27"/>
      <c r="AA134" s="27"/>
      <c r="AB134" s="27"/>
      <c r="AC134" s="27"/>
      <c r="AD134" s="27"/>
      <c r="AE134" s="27"/>
      <c r="AF134" s="26" t="s">
        <v>111</v>
      </c>
      <c r="AG134" s="26"/>
      <c r="AH134" s="26"/>
      <c r="AI134" s="26"/>
      <c r="AJ134" s="26"/>
      <c r="AK134" s="30" t="s">
        <v>112</v>
      </c>
      <c r="AL134" s="30"/>
      <c r="AM134" s="30"/>
      <c r="AN134" s="30"/>
      <c r="AO134" s="30"/>
      <c r="AP134" s="50" t="s">
        <v>192</v>
      </c>
      <c r="AQ134" s="50"/>
      <c r="AR134" s="50"/>
      <c r="AS134" s="50"/>
      <c r="AT134" s="50"/>
      <c r="AU134" s="26" t="s">
        <v>113</v>
      </c>
      <c r="AV134" s="26"/>
      <c r="AW134" s="26"/>
      <c r="AX134" s="26"/>
      <c r="AY134" s="26"/>
      <c r="AZ134" s="30" t="s">
        <v>114</v>
      </c>
      <c r="BA134" s="30"/>
      <c r="BB134" s="30"/>
      <c r="BC134" s="30"/>
      <c r="BD134" s="30"/>
      <c r="BE134" s="50" t="s">
        <v>192</v>
      </c>
      <c r="BF134" s="50"/>
      <c r="BG134" s="50"/>
      <c r="BH134" s="50"/>
      <c r="BI134" s="50"/>
      <c r="BJ134" s="26" t="s">
        <v>105</v>
      </c>
      <c r="BK134" s="26"/>
      <c r="BL134" s="26"/>
      <c r="BM134" s="26"/>
      <c r="BN134" s="26"/>
      <c r="BO134" s="30" t="s">
        <v>106</v>
      </c>
      <c r="BP134" s="30"/>
      <c r="BQ134" s="30"/>
      <c r="BR134" s="30"/>
      <c r="BS134" s="30"/>
      <c r="BT134" s="50" t="s">
        <v>192</v>
      </c>
      <c r="BU134" s="50"/>
      <c r="BV134" s="50"/>
      <c r="BW134" s="50"/>
      <c r="BX134" s="50"/>
      <c r="CA134" t="s">
        <v>37</v>
      </c>
    </row>
    <row r="135" spans="1:79" s="6" customFormat="1" ht="15" customHeight="1" x14ac:dyDescent="0.2">
      <c r="A135" s="86">
        <v>0</v>
      </c>
      <c r="B135" s="87"/>
      <c r="C135" s="87"/>
      <c r="D135" s="111" t="s">
        <v>191</v>
      </c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  <c r="R135" s="111"/>
      <c r="S135" s="111"/>
      <c r="T135" s="111"/>
      <c r="U135" s="111"/>
      <c r="V135" s="111"/>
      <c r="W135" s="111"/>
      <c r="X135" s="111"/>
      <c r="Y135" s="111"/>
      <c r="Z135" s="111"/>
      <c r="AA135" s="111"/>
      <c r="AB135" s="111"/>
      <c r="AC135" s="111"/>
      <c r="AD135" s="111"/>
      <c r="AE135" s="111"/>
      <c r="AF135" s="112"/>
      <c r="AG135" s="112"/>
      <c r="AH135" s="112"/>
      <c r="AI135" s="112"/>
      <c r="AJ135" s="112"/>
      <c r="AK135" s="112"/>
      <c r="AL135" s="112"/>
      <c r="AM135" s="112"/>
      <c r="AN135" s="112"/>
      <c r="AO135" s="112"/>
      <c r="AP135" s="112"/>
      <c r="AQ135" s="112"/>
      <c r="AR135" s="112"/>
      <c r="AS135" s="112"/>
      <c r="AT135" s="112"/>
      <c r="AU135" s="112"/>
      <c r="AV135" s="112"/>
      <c r="AW135" s="112"/>
      <c r="AX135" s="112"/>
      <c r="AY135" s="112"/>
      <c r="AZ135" s="112"/>
      <c r="BA135" s="112"/>
      <c r="BB135" s="112"/>
      <c r="BC135" s="112"/>
      <c r="BD135" s="112"/>
      <c r="BE135" s="112"/>
      <c r="BF135" s="112"/>
      <c r="BG135" s="112"/>
      <c r="BH135" s="112"/>
      <c r="BI135" s="112"/>
      <c r="BJ135" s="112"/>
      <c r="BK135" s="112"/>
      <c r="BL135" s="112"/>
      <c r="BM135" s="112"/>
      <c r="BN135" s="112"/>
      <c r="BO135" s="112"/>
      <c r="BP135" s="112"/>
      <c r="BQ135" s="112"/>
      <c r="BR135" s="112"/>
      <c r="BS135" s="112"/>
      <c r="BT135" s="112"/>
      <c r="BU135" s="112"/>
      <c r="BV135" s="112"/>
      <c r="BW135" s="112"/>
      <c r="BX135" s="112"/>
      <c r="CA135" s="6" t="s">
        <v>38</v>
      </c>
    </row>
    <row r="136" spans="1:79" s="99" customFormat="1" ht="28.5" customHeight="1" x14ac:dyDescent="0.2">
      <c r="A136" s="89">
        <v>1</v>
      </c>
      <c r="B136" s="90"/>
      <c r="C136" s="90"/>
      <c r="D136" s="114" t="s">
        <v>193</v>
      </c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4"/>
      <c r="Q136" s="27" t="s">
        <v>194</v>
      </c>
      <c r="R136" s="27"/>
      <c r="S136" s="27"/>
      <c r="T136" s="27"/>
      <c r="U136" s="27"/>
      <c r="V136" s="27" t="s">
        <v>195</v>
      </c>
      <c r="W136" s="27"/>
      <c r="X136" s="27"/>
      <c r="Y136" s="27"/>
      <c r="Z136" s="27"/>
      <c r="AA136" s="27"/>
      <c r="AB136" s="27"/>
      <c r="AC136" s="27"/>
      <c r="AD136" s="27"/>
      <c r="AE136" s="27"/>
      <c r="AF136" s="115">
        <v>3</v>
      </c>
      <c r="AG136" s="115"/>
      <c r="AH136" s="115"/>
      <c r="AI136" s="115"/>
      <c r="AJ136" s="115"/>
      <c r="AK136" s="115">
        <v>0</v>
      </c>
      <c r="AL136" s="115"/>
      <c r="AM136" s="115"/>
      <c r="AN136" s="115"/>
      <c r="AO136" s="115"/>
      <c r="AP136" s="115">
        <v>3</v>
      </c>
      <c r="AQ136" s="115"/>
      <c r="AR136" s="115"/>
      <c r="AS136" s="115"/>
      <c r="AT136" s="115"/>
      <c r="AU136" s="115">
        <v>3</v>
      </c>
      <c r="AV136" s="115"/>
      <c r="AW136" s="115"/>
      <c r="AX136" s="115"/>
      <c r="AY136" s="115"/>
      <c r="AZ136" s="115">
        <v>0</v>
      </c>
      <c r="BA136" s="115"/>
      <c r="BB136" s="115"/>
      <c r="BC136" s="115"/>
      <c r="BD136" s="115"/>
      <c r="BE136" s="115">
        <v>3</v>
      </c>
      <c r="BF136" s="115"/>
      <c r="BG136" s="115"/>
      <c r="BH136" s="115"/>
      <c r="BI136" s="115"/>
      <c r="BJ136" s="115">
        <v>3</v>
      </c>
      <c r="BK136" s="115"/>
      <c r="BL136" s="115"/>
      <c r="BM136" s="115"/>
      <c r="BN136" s="115"/>
      <c r="BO136" s="115">
        <v>0</v>
      </c>
      <c r="BP136" s="115"/>
      <c r="BQ136" s="115"/>
      <c r="BR136" s="115"/>
      <c r="BS136" s="115"/>
      <c r="BT136" s="115">
        <v>3</v>
      </c>
      <c r="BU136" s="115"/>
      <c r="BV136" s="115"/>
      <c r="BW136" s="115"/>
      <c r="BX136" s="115"/>
    </row>
    <row r="137" spans="1:79" s="99" customFormat="1" ht="30" customHeight="1" x14ac:dyDescent="0.2">
      <c r="A137" s="89">
        <v>2</v>
      </c>
      <c r="B137" s="90"/>
      <c r="C137" s="90"/>
      <c r="D137" s="114" t="s">
        <v>196</v>
      </c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4"/>
      <c r="Q137" s="27" t="s">
        <v>194</v>
      </c>
      <c r="R137" s="27"/>
      <c r="S137" s="27"/>
      <c r="T137" s="27"/>
      <c r="U137" s="27"/>
      <c r="V137" s="27" t="s">
        <v>195</v>
      </c>
      <c r="W137" s="27"/>
      <c r="X137" s="27"/>
      <c r="Y137" s="27"/>
      <c r="Z137" s="27"/>
      <c r="AA137" s="27"/>
      <c r="AB137" s="27"/>
      <c r="AC137" s="27"/>
      <c r="AD137" s="27"/>
      <c r="AE137" s="27"/>
      <c r="AF137" s="115">
        <v>30.75</v>
      </c>
      <c r="AG137" s="115"/>
      <c r="AH137" s="115"/>
      <c r="AI137" s="115"/>
      <c r="AJ137" s="115"/>
      <c r="AK137" s="115">
        <v>0</v>
      </c>
      <c r="AL137" s="115"/>
      <c r="AM137" s="115"/>
      <c r="AN137" s="115"/>
      <c r="AO137" s="115"/>
      <c r="AP137" s="115">
        <v>30.75</v>
      </c>
      <c r="AQ137" s="115"/>
      <c r="AR137" s="115"/>
      <c r="AS137" s="115"/>
      <c r="AT137" s="115"/>
      <c r="AU137" s="115">
        <v>30.75</v>
      </c>
      <c r="AV137" s="115"/>
      <c r="AW137" s="115"/>
      <c r="AX137" s="115"/>
      <c r="AY137" s="115"/>
      <c r="AZ137" s="115">
        <v>0</v>
      </c>
      <c r="BA137" s="115"/>
      <c r="BB137" s="115"/>
      <c r="BC137" s="115"/>
      <c r="BD137" s="115"/>
      <c r="BE137" s="115">
        <v>30.75</v>
      </c>
      <c r="BF137" s="115"/>
      <c r="BG137" s="115"/>
      <c r="BH137" s="115"/>
      <c r="BI137" s="115"/>
      <c r="BJ137" s="115">
        <v>30.75</v>
      </c>
      <c r="BK137" s="115"/>
      <c r="BL137" s="115"/>
      <c r="BM137" s="115"/>
      <c r="BN137" s="115"/>
      <c r="BO137" s="115">
        <v>0</v>
      </c>
      <c r="BP137" s="115"/>
      <c r="BQ137" s="115"/>
      <c r="BR137" s="115"/>
      <c r="BS137" s="115"/>
      <c r="BT137" s="115">
        <v>30.75</v>
      </c>
      <c r="BU137" s="115"/>
      <c r="BV137" s="115"/>
      <c r="BW137" s="115"/>
      <c r="BX137" s="115"/>
    </row>
    <row r="138" spans="1:79" s="99" customFormat="1" ht="30" customHeight="1" x14ac:dyDescent="0.2">
      <c r="A138" s="89">
        <v>3</v>
      </c>
      <c r="B138" s="90"/>
      <c r="C138" s="90"/>
      <c r="D138" s="114" t="s">
        <v>197</v>
      </c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4"/>
      <c r="Q138" s="27" t="s">
        <v>194</v>
      </c>
      <c r="R138" s="27"/>
      <c r="S138" s="27"/>
      <c r="T138" s="27"/>
      <c r="U138" s="27"/>
      <c r="V138" s="27" t="s">
        <v>195</v>
      </c>
      <c r="W138" s="27"/>
      <c r="X138" s="27"/>
      <c r="Y138" s="27"/>
      <c r="Z138" s="27"/>
      <c r="AA138" s="27"/>
      <c r="AB138" s="27"/>
      <c r="AC138" s="27"/>
      <c r="AD138" s="27"/>
      <c r="AE138" s="27"/>
      <c r="AF138" s="115">
        <v>31</v>
      </c>
      <c r="AG138" s="115"/>
      <c r="AH138" s="115"/>
      <c r="AI138" s="115"/>
      <c r="AJ138" s="115"/>
      <c r="AK138" s="115">
        <v>0</v>
      </c>
      <c r="AL138" s="115"/>
      <c r="AM138" s="115"/>
      <c r="AN138" s="115"/>
      <c r="AO138" s="115"/>
      <c r="AP138" s="115">
        <v>31</v>
      </c>
      <c r="AQ138" s="115"/>
      <c r="AR138" s="115"/>
      <c r="AS138" s="115"/>
      <c r="AT138" s="115"/>
      <c r="AU138" s="115">
        <v>31</v>
      </c>
      <c r="AV138" s="115"/>
      <c r="AW138" s="115"/>
      <c r="AX138" s="115"/>
      <c r="AY138" s="115"/>
      <c r="AZ138" s="115">
        <v>0</v>
      </c>
      <c r="BA138" s="115"/>
      <c r="BB138" s="115"/>
      <c r="BC138" s="115"/>
      <c r="BD138" s="115"/>
      <c r="BE138" s="115">
        <v>31</v>
      </c>
      <c r="BF138" s="115"/>
      <c r="BG138" s="115"/>
      <c r="BH138" s="115"/>
      <c r="BI138" s="115"/>
      <c r="BJ138" s="115">
        <v>31</v>
      </c>
      <c r="BK138" s="115"/>
      <c r="BL138" s="115"/>
      <c r="BM138" s="115"/>
      <c r="BN138" s="115"/>
      <c r="BO138" s="115">
        <v>0</v>
      </c>
      <c r="BP138" s="115"/>
      <c r="BQ138" s="115"/>
      <c r="BR138" s="115"/>
      <c r="BS138" s="115"/>
      <c r="BT138" s="115">
        <v>31</v>
      </c>
      <c r="BU138" s="115"/>
      <c r="BV138" s="115"/>
      <c r="BW138" s="115"/>
      <c r="BX138" s="115"/>
    </row>
    <row r="139" spans="1:79" s="99" customFormat="1" ht="15" customHeight="1" x14ac:dyDescent="0.2">
      <c r="A139" s="89">
        <v>4</v>
      </c>
      <c r="B139" s="90"/>
      <c r="C139" s="90"/>
      <c r="D139" s="114" t="s">
        <v>198</v>
      </c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4"/>
      <c r="Q139" s="27" t="s">
        <v>194</v>
      </c>
      <c r="R139" s="27"/>
      <c r="S139" s="27"/>
      <c r="T139" s="27"/>
      <c r="U139" s="27"/>
      <c r="V139" s="27" t="s">
        <v>199</v>
      </c>
      <c r="W139" s="27"/>
      <c r="X139" s="27"/>
      <c r="Y139" s="27"/>
      <c r="Z139" s="27"/>
      <c r="AA139" s="27"/>
      <c r="AB139" s="27"/>
      <c r="AC139" s="27"/>
      <c r="AD139" s="27"/>
      <c r="AE139" s="27"/>
      <c r="AF139" s="115">
        <v>3</v>
      </c>
      <c r="AG139" s="115"/>
      <c r="AH139" s="115"/>
      <c r="AI139" s="115"/>
      <c r="AJ139" s="115"/>
      <c r="AK139" s="115">
        <v>0</v>
      </c>
      <c r="AL139" s="115"/>
      <c r="AM139" s="115"/>
      <c r="AN139" s="115"/>
      <c r="AO139" s="115"/>
      <c r="AP139" s="115">
        <v>3</v>
      </c>
      <c r="AQ139" s="115"/>
      <c r="AR139" s="115"/>
      <c r="AS139" s="115"/>
      <c r="AT139" s="115"/>
      <c r="AU139" s="115">
        <v>3</v>
      </c>
      <c r="AV139" s="115"/>
      <c r="AW139" s="115"/>
      <c r="AX139" s="115"/>
      <c r="AY139" s="115"/>
      <c r="AZ139" s="115">
        <v>0</v>
      </c>
      <c r="BA139" s="115"/>
      <c r="BB139" s="115"/>
      <c r="BC139" s="115"/>
      <c r="BD139" s="115"/>
      <c r="BE139" s="115">
        <v>3</v>
      </c>
      <c r="BF139" s="115"/>
      <c r="BG139" s="115"/>
      <c r="BH139" s="115"/>
      <c r="BI139" s="115"/>
      <c r="BJ139" s="115">
        <v>3</v>
      </c>
      <c r="BK139" s="115"/>
      <c r="BL139" s="115"/>
      <c r="BM139" s="115"/>
      <c r="BN139" s="115"/>
      <c r="BO139" s="115">
        <v>0</v>
      </c>
      <c r="BP139" s="115"/>
      <c r="BQ139" s="115"/>
      <c r="BR139" s="115"/>
      <c r="BS139" s="115"/>
      <c r="BT139" s="115">
        <v>3</v>
      </c>
      <c r="BU139" s="115"/>
      <c r="BV139" s="115"/>
      <c r="BW139" s="115"/>
      <c r="BX139" s="115"/>
    </row>
    <row r="140" spans="1:79" s="99" customFormat="1" ht="30" customHeight="1" x14ac:dyDescent="0.2">
      <c r="A140" s="89">
        <v>5</v>
      </c>
      <c r="B140" s="90"/>
      <c r="C140" s="90"/>
      <c r="D140" s="114" t="s">
        <v>200</v>
      </c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4"/>
      <c r="Q140" s="27" t="s">
        <v>194</v>
      </c>
      <c r="R140" s="27"/>
      <c r="S140" s="27"/>
      <c r="T140" s="27"/>
      <c r="U140" s="27"/>
      <c r="V140" s="27" t="s">
        <v>199</v>
      </c>
      <c r="W140" s="27"/>
      <c r="X140" s="27"/>
      <c r="Y140" s="27"/>
      <c r="Z140" s="27"/>
      <c r="AA140" s="27"/>
      <c r="AB140" s="27"/>
      <c r="AC140" s="27"/>
      <c r="AD140" s="27"/>
      <c r="AE140" s="27"/>
      <c r="AF140" s="115">
        <v>1</v>
      </c>
      <c r="AG140" s="115"/>
      <c r="AH140" s="115"/>
      <c r="AI140" s="115"/>
      <c r="AJ140" s="115"/>
      <c r="AK140" s="115">
        <v>0</v>
      </c>
      <c r="AL140" s="115"/>
      <c r="AM140" s="115"/>
      <c r="AN140" s="115"/>
      <c r="AO140" s="115"/>
      <c r="AP140" s="115">
        <v>1</v>
      </c>
      <c r="AQ140" s="115"/>
      <c r="AR140" s="115"/>
      <c r="AS140" s="115"/>
      <c r="AT140" s="115"/>
      <c r="AU140" s="115">
        <v>1</v>
      </c>
      <c r="AV140" s="115"/>
      <c r="AW140" s="115"/>
      <c r="AX140" s="115"/>
      <c r="AY140" s="115"/>
      <c r="AZ140" s="115">
        <v>0</v>
      </c>
      <c r="BA140" s="115"/>
      <c r="BB140" s="115"/>
      <c r="BC140" s="115"/>
      <c r="BD140" s="115"/>
      <c r="BE140" s="115">
        <v>1</v>
      </c>
      <c r="BF140" s="115"/>
      <c r="BG140" s="115"/>
      <c r="BH140" s="115"/>
      <c r="BI140" s="115"/>
      <c r="BJ140" s="115">
        <v>1</v>
      </c>
      <c r="BK140" s="115"/>
      <c r="BL140" s="115"/>
      <c r="BM140" s="115"/>
      <c r="BN140" s="115"/>
      <c r="BO140" s="115">
        <v>0</v>
      </c>
      <c r="BP140" s="115"/>
      <c r="BQ140" s="115"/>
      <c r="BR140" s="115"/>
      <c r="BS140" s="115"/>
      <c r="BT140" s="115">
        <v>1</v>
      </c>
      <c r="BU140" s="115"/>
      <c r="BV140" s="115"/>
      <c r="BW140" s="115"/>
      <c r="BX140" s="115"/>
    </row>
    <row r="141" spans="1:79" s="99" customFormat="1" ht="30" customHeight="1" x14ac:dyDescent="0.2">
      <c r="A141" s="89">
        <v>6</v>
      </c>
      <c r="B141" s="90"/>
      <c r="C141" s="90"/>
      <c r="D141" s="114" t="s">
        <v>201</v>
      </c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4"/>
      <c r="Q141" s="27" t="s">
        <v>194</v>
      </c>
      <c r="R141" s="27"/>
      <c r="S141" s="27"/>
      <c r="T141" s="27"/>
      <c r="U141" s="27"/>
      <c r="V141" s="27" t="s">
        <v>199</v>
      </c>
      <c r="W141" s="27"/>
      <c r="X141" s="27"/>
      <c r="Y141" s="27"/>
      <c r="Z141" s="27"/>
      <c r="AA141" s="27"/>
      <c r="AB141" s="27"/>
      <c r="AC141" s="27"/>
      <c r="AD141" s="27"/>
      <c r="AE141" s="27"/>
      <c r="AF141" s="115">
        <v>2</v>
      </c>
      <c r="AG141" s="115"/>
      <c r="AH141" s="115"/>
      <c r="AI141" s="115"/>
      <c r="AJ141" s="115"/>
      <c r="AK141" s="115">
        <v>0</v>
      </c>
      <c r="AL141" s="115"/>
      <c r="AM141" s="115"/>
      <c r="AN141" s="115"/>
      <c r="AO141" s="115"/>
      <c r="AP141" s="115">
        <v>2</v>
      </c>
      <c r="AQ141" s="115"/>
      <c r="AR141" s="115"/>
      <c r="AS141" s="115"/>
      <c r="AT141" s="115"/>
      <c r="AU141" s="115">
        <v>2</v>
      </c>
      <c r="AV141" s="115"/>
      <c r="AW141" s="115"/>
      <c r="AX141" s="115"/>
      <c r="AY141" s="115"/>
      <c r="AZ141" s="115">
        <v>0</v>
      </c>
      <c r="BA141" s="115"/>
      <c r="BB141" s="115"/>
      <c r="BC141" s="115"/>
      <c r="BD141" s="115"/>
      <c r="BE141" s="115">
        <v>2</v>
      </c>
      <c r="BF141" s="115"/>
      <c r="BG141" s="115"/>
      <c r="BH141" s="115"/>
      <c r="BI141" s="115"/>
      <c r="BJ141" s="115">
        <v>2</v>
      </c>
      <c r="BK141" s="115"/>
      <c r="BL141" s="115"/>
      <c r="BM141" s="115"/>
      <c r="BN141" s="115"/>
      <c r="BO141" s="115">
        <v>0</v>
      </c>
      <c r="BP141" s="115"/>
      <c r="BQ141" s="115"/>
      <c r="BR141" s="115"/>
      <c r="BS141" s="115"/>
      <c r="BT141" s="115">
        <v>2</v>
      </c>
      <c r="BU141" s="115"/>
      <c r="BV141" s="115"/>
      <c r="BW141" s="115"/>
      <c r="BX141" s="115"/>
    </row>
    <row r="142" spans="1:79" s="99" customFormat="1" ht="15" customHeight="1" x14ac:dyDescent="0.2">
      <c r="A142" s="89">
        <v>7</v>
      </c>
      <c r="B142" s="90"/>
      <c r="C142" s="90"/>
      <c r="D142" s="114" t="s">
        <v>202</v>
      </c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4"/>
      <c r="Q142" s="27" t="s">
        <v>194</v>
      </c>
      <c r="R142" s="27"/>
      <c r="S142" s="27"/>
      <c r="T142" s="27"/>
      <c r="U142" s="27"/>
      <c r="V142" s="27" t="s">
        <v>199</v>
      </c>
      <c r="W142" s="27"/>
      <c r="X142" s="27"/>
      <c r="Y142" s="27"/>
      <c r="Z142" s="27"/>
      <c r="AA142" s="27"/>
      <c r="AB142" s="27"/>
      <c r="AC142" s="27"/>
      <c r="AD142" s="27"/>
      <c r="AE142" s="27"/>
      <c r="AF142" s="115">
        <v>39</v>
      </c>
      <c r="AG142" s="115"/>
      <c r="AH142" s="115"/>
      <c r="AI142" s="115"/>
      <c r="AJ142" s="115"/>
      <c r="AK142" s="115">
        <v>0</v>
      </c>
      <c r="AL142" s="115"/>
      <c r="AM142" s="115"/>
      <c r="AN142" s="115"/>
      <c r="AO142" s="115"/>
      <c r="AP142" s="115">
        <v>39</v>
      </c>
      <c r="AQ142" s="115"/>
      <c r="AR142" s="115"/>
      <c r="AS142" s="115"/>
      <c r="AT142" s="115"/>
      <c r="AU142" s="115">
        <v>39</v>
      </c>
      <c r="AV142" s="115"/>
      <c r="AW142" s="115"/>
      <c r="AX142" s="115"/>
      <c r="AY142" s="115"/>
      <c r="AZ142" s="115">
        <v>0</v>
      </c>
      <c r="BA142" s="115"/>
      <c r="BB142" s="115"/>
      <c r="BC142" s="115"/>
      <c r="BD142" s="115"/>
      <c r="BE142" s="115">
        <v>39</v>
      </c>
      <c r="BF142" s="115"/>
      <c r="BG142" s="115"/>
      <c r="BH142" s="115"/>
      <c r="BI142" s="115"/>
      <c r="BJ142" s="115">
        <v>39</v>
      </c>
      <c r="BK142" s="115"/>
      <c r="BL142" s="115"/>
      <c r="BM142" s="115"/>
      <c r="BN142" s="115"/>
      <c r="BO142" s="115">
        <v>0</v>
      </c>
      <c r="BP142" s="115"/>
      <c r="BQ142" s="115"/>
      <c r="BR142" s="115"/>
      <c r="BS142" s="115"/>
      <c r="BT142" s="115">
        <v>39</v>
      </c>
      <c r="BU142" s="115"/>
      <c r="BV142" s="115"/>
      <c r="BW142" s="115"/>
      <c r="BX142" s="115"/>
    </row>
    <row r="143" spans="1:79" s="99" customFormat="1" ht="45" customHeight="1" x14ac:dyDescent="0.2">
      <c r="A143" s="89">
        <v>8</v>
      </c>
      <c r="B143" s="90"/>
      <c r="C143" s="90"/>
      <c r="D143" s="114" t="s">
        <v>203</v>
      </c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4"/>
      <c r="Q143" s="27" t="s">
        <v>194</v>
      </c>
      <c r="R143" s="27"/>
      <c r="S143" s="27"/>
      <c r="T143" s="27"/>
      <c r="U143" s="27"/>
      <c r="V143" s="27" t="s">
        <v>195</v>
      </c>
      <c r="W143" s="27"/>
      <c r="X143" s="27"/>
      <c r="Y143" s="27"/>
      <c r="Z143" s="27"/>
      <c r="AA143" s="27"/>
      <c r="AB143" s="27"/>
      <c r="AC143" s="27"/>
      <c r="AD143" s="27"/>
      <c r="AE143" s="27"/>
      <c r="AF143" s="115">
        <v>7.25</v>
      </c>
      <c r="AG143" s="115"/>
      <c r="AH143" s="115"/>
      <c r="AI143" s="115"/>
      <c r="AJ143" s="115"/>
      <c r="AK143" s="115">
        <v>0</v>
      </c>
      <c r="AL143" s="115"/>
      <c r="AM143" s="115"/>
      <c r="AN143" s="115"/>
      <c r="AO143" s="115"/>
      <c r="AP143" s="115">
        <v>7.25</v>
      </c>
      <c r="AQ143" s="115"/>
      <c r="AR143" s="115"/>
      <c r="AS143" s="115"/>
      <c r="AT143" s="115"/>
      <c r="AU143" s="115">
        <v>7.25</v>
      </c>
      <c r="AV143" s="115"/>
      <c r="AW143" s="115"/>
      <c r="AX143" s="115"/>
      <c r="AY143" s="115"/>
      <c r="AZ143" s="115">
        <v>0</v>
      </c>
      <c r="BA143" s="115"/>
      <c r="BB143" s="115"/>
      <c r="BC143" s="115"/>
      <c r="BD143" s="115"/>
      <c r="BE143" s="115">
        <v>7.25</v>
      </c>
      <c r="BF143" s="115"/>
      <c r="BG143" s="115"/>
      <c r="BH143" s="115"/>
      <c r="BI143" s="115"/>
      <c r="BJ143" s="115">
        <v>7.25</v>
      </c>
      <c r="BK143" s="115"/>
      <c r="BL143" s="115"/>
      <c r="BM143" s="115"/>
      <c r="BN143" s="115"/>
      <c r="BO143" s="115">
        <v>0</v>
      </c>
      <c r="BP143" s="115"/>
      <c r="BQ143" s="115"/>
      <c r="BR143" s="115"/>
      <c r="BS143" s="115"/>
      <c r="BT143" s="115">
        <v>7.25</v>
      </c>
      <c r="BU143" s="115"/>
      <c r="BV143" s="115"/>
      <c r="BW143" s="115"/>
      <c r="BX143" s="115"/>
    </row>
    <row r="144" spans="1:79" s="99" customFormat="1" ht="60" customHeight="1" x14ac:dyDescent="0.2">
      <c r="A144" s="89">
        <v>9</v>
      </c>
      <c r="B144" s="90"/>
      <c r="C144" s="90"/>
      <c r="D144" s="114" t="s">
        <v>204</v>
      </c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4"/>
      <c r="Q144" s="27" t="s">
        <v>205</v>
      </c>
      <c r="R144" s="27"/>
      <c r="S144" s="27"/>
      <c r="T144" s="27"/>
      <c r="U144" s="27"/>
      <c r="V144" s="27" t="s">
        <v>206</v>
      </c>
      <c r="W144" s="27"/>
      <c r="X144" s="27"/>
      <c r="Y144" s="27"/>
      <c r="Z144" s="27"/>
      <c r="AA144" s="27"/>
      <c r="AB144" s="27"/>
      <c r="AC144" s="27"/>
      <c r="AD144" s="27"/>
      <c r="AE144" s="27"/>
      <c r="AF144" s="115">
        <v>8774882</v>
      </c>
      <c r="AG144" s="115"/>
      <c r="AH144" s="115"/>
      <c r="AI144" s="115"/>
      <c r="AJ144" s="115"/>
      <c r="AK144" s="115">
        <v>0</v>
      </c>
      <c r="AL144" s="115"/>
      <c r="AM144" s="115"/>
      <c r="AN144" s="115"/>
      <c r="AO144" s="115"/>
      <c r="AP144" s="115">
        <v>8774882</v>
      </c>
      <c r="AQ144" s="115"/>
      <c r="AR144" s="115"/>
      <c r="AS144" s="115"/>
      <c r="AT144" s="115"/>
      <c r="AU144" s="115">
        <v>10813766</v>
      </c>
      <c r="AV144" s="115"/>
      <c r="AW144" s="115"/>
      <c r="AX144" s="115"/>
      <c r="AY144" s="115"/>
      <c r="AZ144" s="115">
        <v>0</v>
      </c>
      <c r="BA144" s="115"/>
      <c r="BB144" s="115"/>
      <c r="BC144" s="115"/>
      <c r="BD144" s="115"/>
      <c r="BE144" s="115">
        <v>10813766</v>
      </c>
      <c r="BF144" s="115"/>
      <c r="BG144" s="115"/>
      <c r="BH144" s="115"/>
      <c r="BI144" s="115"/>
      <c r="BJ144" s="115">
        <v>10691856</v>
      </c>
      <c r="BK144" s="115"/>
      <c r="BL144" s="115"/>
      <c r="BM144" s="115"/>
      <c r="BN144" s="115"/>
      <c r="BO144" s="115">
        <v>0</v>
      </c>
      <c r="BP144" s="115"/>
      <c r="BQ144" s="115"/>
      <c r="BR144" s="115"/>
      <c r="BS144" s="115"/>
      <c r="BT144" s="115">
        <v>10691856</v>
      </c>
      <c r="BU144" s="115"/>
      <c r="BV144" s="115"/>
      <c r="BW144" s="115"/>
      <c r="BX144" s="115"/>
    </row>
    <row r="145" spans="1:76" s="6" customFormat="1" ht="15" customHeight="1" x14ac:dyDescent="0.2">
      <c r="A145" s="86">
        <v>0</v>
      </c>
      <c r="B145" s="87"/>
      <c r="C145" s="87"/>
      <c r="D145" s="113" t="s">
        <v>207</v>
      </c>
      <c r="E145" s="101"/>
      <c r="F145" s="101"/>
      <c r="G145" s="101"/>
      <c r="H145" s="101"/>
      <c r="I145" s="101"/>
      <c r="J145" s="101"/>
      <c r="K145" s="101"/>
      <c r="L145" s="101"/>
      <c r="M145" s="101"/>
      <c r="N145" s="101"/>
      <c r="O145" s="101"/>
      <c r="P145" s="102"/>
      <c r="Q145" s="111"/>
      <c r="R145" s="111"/>
      <c r="S145" s="111"/>
      <c r="T145" s="111"/>
      <c r="U145" s="111"/>
      <c r="V145" s="111"/>
      <c r="W145" s="111"/>
      <c r="X145" s="111"/>
      <c r="Y145" s="111"/>
      <c r="Z145" s="111"/>
      <c r="AA145" s="111"/>
      <c r="AB145" s="111"/>
      <c r="AC145" s="111"/>
      <c r="AD145" s="111"/>
      <c r="AE145" s="111"/>
      <c r="AF145" s="112"/>
      <c r="AG145" s="112"/>
      <c r="AH145" s="112"/>
      <c r="AI145" s="112"/>
      <c r="AJ145" s="112"/>
      <c r="AK145" s="112"/>
      <c r="AL145" s="112"/>
      <c r="AM145" s="112"/>
      <c r="AN145" s="112"/>
      <c r="AO145" s="112"/>
      <c r="AP145" s="112"/>
      <c r="AQ145" s="112"/>
      <c r="AR145" s="112"/>
      <c r="AS145" s="112"/>
      <c r="AT145" s="112"/>
      <c r="AU145" s="112"/>
      <c r="AV145" s="112"/>
      <c r="AW145" s="112"/>
      <c r="AX145" s="112"/>
      <c r="AY145" s="112"/>
      <c r="AZ145" s="112"/>
      <c r="BA145" s="112"/>
      <c r="BB145" s="112"/>
      <c r="BC145" s="112"/>
      <c r="BD145" s="112"/>
      <c r="BE145" s="112"/>
      <c r="BF145" s="112"/>
      <c r="BG145" s="112"/>
      <c r="BH145" s="112"/>
      <c r="BI145" s="112"/>
      <c r="BJ145" s="112"/>
      <c r="BK145" s="112"/>
      <c r="BL145" s="112"/>
      <c r="BM145" s="112"/>
      <c r="BN145" s="112"/>
      <c r="BO145" s="112"/>
      <c r="BP145" s="112"/>
      <c r="BQ145" s="112"/>
      <c r="BR145" s="112"/>
      <c r="BS145" s="112"/>
      <c r="BT145" s="112"/>
      <c r="BU145" s="112"/>
      <c r="BV145" s="112"/>
      <c r="BW145" s="112"/>
      <c r="BX145" s="112"/>
    </row>
    <row r="146" spans="1:76" s="99" customFormat="1" ht="15" customHeight="1" x14ac:dyDescent="0.2">
      <c r="A146" s="89">
        <v>1</v>
      </c>
      <c r="B146" s="90"/>
      <c r="C146" s="90"/>
      <c r="D146" s="114" t="s">
        <v>208</v>
      </c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4"/>
      <c r="Q146" s="27" t="s">
        <v>209</v>
      </c>
      <c r="R146" s="27"/>
      <c r="S146" s="27"/>
      <c r="T146" s="27"/>
      <c r="U146" s="27"/>
      <c r="V146" s="114" t="s">
        <v>210</v>
      </c>
      <c r="W146" s="93"/>
      <c r="X146" s="93"/>
      <c r="Y146" s="93"/>
      <c r="Z146" s="93"/>
      <c r="AA146" s="93"/>
      <c r="AB146" s="93"/>
      <c r="AC146" s="93"/>
      <c r="AD146" s="93"/>
      <c r="AE146" s="94"/>
      <c r="AF146" s="115">
        <v>3415</v>
      </c>
      <c r="AG146" s="115"/>
      <c r="AH146" s="115"/>
      <c r="AI146" s="115"/>
      <c r="AJ146" s="115"/>
      <c r="AK146" s="115">
        <v>0</v>
      </c>
      <c r="AL146" s="115"/>
      <c r="AM146" s="115"/>
      <c r="AN146" s="115"/>
      <c r="AO146" s="115"/>
      <c r="AP146" s="115">
        <v>3415</v>
      </c>
      <c r="AQ146" s="115"/>
      <c r="AR146" s="115"/>
      <c r="AS146" s="115"/>
      <c r="AT146" s="115"/>
      <c r="AU146" s="115">
        <v>3415</v>
      </c>
      <c r="AV146" s="115"/>
      <c r="AW146" s="115"/>
      <c r="AX146" s="115"/>
      <c r="AY146" s="115"/>
      <c r="AZ146" s="115">
        <v>0</v>
      </c>
      <c r="BA146" s="115"/>
      <c r="BB146" s="115"/>
      <c r="BC146" s="115"/>
      <c r="BD146" s="115"/>
      <c r="BE146" s="115">
        <v>3415</v>
      </c>
      <c r="BF146" s="115"/>
      <c r="BG146" s="115"/>
      <c r="BH146" s="115"/>
      <c r="BI146" s="115"/>
      <c r="BJ146" s="115">
        <v>3415</v>
      </c>
      <c r="BK146" s="115"/>
      <c r="BL146" s="115"/>
      <c r="BM146" s="115"/>
      <c r="BN146" s="115"/>
      <c r="BO146" s="115">
        <v>0</v>
      </c>
      <c r="BP146" s="115"/>
      <c r="BQ146" s="115"/>
      <c r="BR146" s="115"/>
      <c r="BS146" s="115"/>
      <c r="BT146" s="115">
        <v>3415</v>
      </c>
      <c r="BU146" s="115"/>
      <c r="BV146" s="115"/>
      <c r="BW146" s="115"/>
      <c r="BX146" s="115"/>
    </row>
    <row r="147" spans="1:76" s="99" customFormat="1" ht="15" customHeight="1" x14ac:dyDescent="0.2">
      <c r="A147" s="89">
        <v>2</v>
      </c>
      <c r="B147" s="90"/>
      <c r="C147" s="90"/>
      <c r="D147" s="114" t="s">
        <v>211</v>
      </c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4"/>
      <c r="Q147" s="27" t="s">
        <v>212</v>
      </c>
      <c r="R147" s="27"/>
      <c r="S147" s="27"/>
      <c r="T147" s="27"/>
      <c r="U147" s="27"/>
      <c r="V147" s="114" t="s">
        <v>210</v>
      </c>
      <c r="W147" s="93"/>
      <c r="X147" s="93"/>
      <c r="Y147" s="93"/>
      <c r="Z147" s="93"/>
      <c r="AA147" s="93"/>
      <c r="AB147" s="93"/>
      <c r="AC147" s="93"/>
      <c r="AD147" s="93"/>
      <c r="AE147" s="94"/>
      <c r="AF147" s="115">
        <v>305500</v>
      </c>
      <c r="AG147" s="115"/>
      <c r="AH147" s="115"/>
      <c r="AI147" s="115"/>
      <c r="AJ147" s="115"/>
      <c r="AK147" s="115">
        <v>0</v>
      </c>
      <c r="AL147" s="115"/>
      <c r="AM147" s="115"/>
      <c r="AN147" s="115"/>
      <c r="AO147" s="115"/>
      <c r="AP147" s="115">
        <v>305500</v>
      </c>
      <c r="AQ147" s="115"/>
      <c r="AR147" s="115"/>
      <c r="AS147" s="115"/>
      <c r="AT147" s="115"/>
      <c r="AU147" s="115">
        <v>305500</v>
      </c>
      <c r="AV147" s="115"/>
      <c r="AW147" s="115"/>
      <c r="AX147" s="115"/>
      <c r="AY147" s="115"/>
      <c r="AZ147" s="115">
        <v>0</v>
      </c>
      <c r="BA147" s="115"/>
      <c r="BB147" s="115"/>
      <c r="BC147" s="115"/>
      <c r="BD147" s="115"/>
      <c r="BE147" s="115">
        <v>305500</v>
      </c>
      <c r="BF147" s="115"/>
      <c r="BG147" s="115"/>
      <c r="BH147" s="115"/>
      <c r="BI147" s="115"/>
      <c r="BJ147" s="115">
        <v>310000</v>
      </c>
      <c r="BK147" s="115"/>
      <c r="BL147" s="115"/>
      <c r="BM147" s="115"/>
      <c r="BN147" s="115"/>
      <c r="BO147" s="115">
        <v>0</v>
      </c>
      <c r="BP147" s="115"/>
      <c r="BQ147" s="115"/>
      <c r="BR147" s="115"/>
      <c r="BS147" s="115"/>
      <c r="BT147" s="115">
        <v>310000</v>
      </c>
      <c r="BU147" s="115"/>
      <c r="BV147" s="115"/>
      <c r="BW147" s="115"/>
      <c r="BX147" s="115"/>
    </row>
    <row r="148" spans="1:76" s="99" customFormat="1" ht="30" customHeight="1" x14ac:dyDescent="0.2">
      <c r="A148" s="89">
        <v>3</v>
      </c>
      <c r="B148" s="90"/>
      <c r="C148" s="90"/>
      <c r="D148" s="114" t="s">
        <v>213</v>
      </c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4"/>
      <c r="Q148" s="27" t="s">
        <v>212</v>
      </c>
      <c r="R148" s="27"/>
      <c r="S148" s="27"/>
      <c r="T148" s="27"/>
      <c r="U148" s="27"/>
      <c r="V148" s="114" t="s">
        <v>210</v>
      </c>
      <c r="W148" s="93"/>
      <c r="X148" s="93"/>
      <c r="Y148" s="93"/>
      <c r="Z148" s="93"/>
      <c r="AA148" s="93"/>
      <c r="AB148" s="93"/>
      <c r="AC148" s="93"/>
      <c r="AD148" s="93"/>
      <c r="AE148" s="94"/>
      <c r="AF148" s="115">
        <v>0</v>
      </c>
      <c r="AG148" s="115"/>
      <c r="AH148" s="115"/>
      <c r="AI148" s="115"/>
      <c r="AJ148" s="115"/>
      <c r="AK148" s="115">
        <v>7685</v>
      </c>
      <c r="AL148" s="115"/>
      <c r="AM148" s="115"/>
      <c r="AN148" s="115"/>
      <c r="AO148" s="115"/>
      <c r="AP148" s="115">
        <v>7685</v>
      </c>
      <c r="AQ148" s="115"/>
      <c r="AR148" s="115"/>
      <c r="AS148" s="115"/>
      <c r="AT148" s="115"/>
      <c r="AU148" s="115">
        <v>0</v>
      </c>
      <c r="AV148" s="115"/>
      <c r="AW148" s="115"/>
      <c r="AX148" s="115"/>
      <c r="AY148" s="115"/>
      <c r="AZ148" s="115">
        <v>7685</v>
      </c>
      <c r="BA148" s="115"/>
      <c r="BB148" s="115"/>
      <c r="BC148" s="115"/>
      <c r="BD148" s="115"/>
      <c r="BE148" s="115">
        <v>7685</v>
      </c>
      <c r="BF148" s="115"/>
      <c r="BG148" s="115"/>
      <c r="BH148" s="115"/>
      <c r="BI148" s="115"/>
      <c r="BJ148" s="115">
        <v>0</v>
      </c>
      <c r="BK148" s="115"/>
      <c r="BL148" s="115"/>
      <c r="BM148" s="115"/>
      <c r="BN148" s="115"/>
      <c r="BO148" s="115">
        <v>500</v>
      </c>
      <c r="BP148" s="115"/>
      <c r="BQ148" s="115"/>
      <c r="BR148" s="115"/>
      <c r="BS148" s="115"/>
      <c r="BT148" s="115">
        <v>500</v>
      </c>
      <c r="BU148" s="115"/>
      <c r="BV148" s="115"/>
      <c r="BW148" s="115"/>
      <c r="BX148" s="115"/>
    </row>
    <row r="149" spans="1:76" s="99" customFormat="1" ht="30" customHeight="1" x14ac:dyDescent="0.2">
      <c r="A149" s="89">
        <v>4</v>
      </c>
      <c r="B149" s="90"/>
      <c r="C149" s="90"/>
      <c r="D149" s="114" t="s">
        <v>214</v>
      </c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4"/>
      <c r="Q149" s="27" t="s">
        <v>212</v>
      </c>
      <c r="R149" s="27"/>
      <c r="S149" s="27"/>
      <c r="T149" s="27"/>
      <c r="U149" s="27"/>
      <c r="V149" s="114" t="s">
        <v>210</v>
      </c>
      <c r="W149" s="93"/>
      <c r="X149" s="93"/>
      <c r="Y149" s="93"/>
      <c r="Z149" s="93"/>
      <c r="AA149" s="93"/>
      <c r="AB149" s="93"/>
      <c r="AC149" s="93"/>
      <c r="AD149" s="93"/>
      <c r="AE149" s="94"/>
      <c r="AF149" s="115">
        <v>297815</v>
      </c>
      <c r="AG149" s="115"/>
      <c r="AH149" s="115"/>
      <c r="AI149" s="115"/>
      <c r="AJ149" s="115"/>
      <c r="AK149" s="115">
        <v>0</v>
      </c>
      <c r="AL149" s="115"/>
      <c r="AM149" s="115"/>
      <c r="AN149" s="115"/>
      <c r="AO149" s="115"/>
      <c r="AP149" s="115">
        <v>297815</v>
      </c>
      <c r="AQ149" s="115"/>
      <c r="AR149" s="115"/>
      <c r="AS149" s="115"/>
      <c r="AT149" s="115"/>
      <c r="AU149" s="115">
        <v>297815</v>
      </c>
      <c r="AV149" s="115"/>
      <c r="AW149" s="115"/>
      <c r="AX149" s="115"/>
      <c r="AY149" s="115"/>
      <c r="AZ149" s="115">
        <v>0</v>
      </c>
      <c r="BA149" s="115"/>
      <c r="BB149" s="115"/>
      <c r="BC149" s="115"/>
      <c r="BD149" s="115"/>
      <c r="BE149" s="115">
        <v>297815</v>
      </c>
      <c r="BF149" s="115"/>
      <c r="BG149" s="115"/>
      <c r="BH149" s="115"/>
      <c r="BI149" s="115"/>
      <c r="BJ149" s="115">
        <v>309500</v>
      </c>
      <c r="BK149" s="115"/>
      <c r="BL149" s="115"/>
      <c r="BM149" s="115"/>
      <c r="BN149" s="115"/>
      <c r="BO149" s="115">
        <v>0</v>
      </c>
      <c r="BP149" s="115"/>
      <c r="BQ149" s="115"/>
      <c r="BR149" s="115"/>
      <c r="BS149" s="115"/>
      <c r="BT149" s="115">
        <v>309500</v>
      </c>
      <c r="BU149" s="115"/>
      <c r="BV149" s="115"/>
      <c r="BW149" s="115"/>
      <c r="BX149" s="115"/>
    </row>
    <row r="150" spans="1:76" s="99" customFormat="1" ht="45" customHeight="1" x14ac:dyDescent="0.2">
      <c r="A150" s="89">
        <v>5</v>
      </c>
      <c r="B150" s="90"/>
      <c r="C150" s="90"/>
      <c r="D150" s="114" t="s">
        <v>215</v>
      </c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4"/>
      <c r="Q150" s="27" t="s">
        <v>194</v>
      </c>
      <c r="R150" s="27"/>
      <c r="S150" s="27"/>
      <c r="T150" s="27"/>
      <c r="U150" s="27"/>
      <c r="V150" s="114" t="s">
        <v>210</v>
      </c>
      <c r="W150" s="93"/>
      <c r="X150" s="93"/>
      <c r="Y150" s="93"/>
      <c r="Z150" s="93"/>
      <c r="AA150" s="93"/>
      <c r="AB150" s="93"/>
      <c r="AC150" s="93"/>
      <c r="AD150" s="93"/>
      <c r="AE150" s="94"/>
      <c r="AF150" s="115">
        <v>380</v>
      </c>
      <c r="AG150" s="115"/>
      <c r="AH150" s="115"/>
      <c r="AI150" s="115"/>
      <c r="AJ150" s="115"/>
      <c r="AK150" s="115">
        <v>0</v>
      </c>
      <c r="AL150" s="115"/>
      <c r="AM150" s="115"/>
      <c r="AN150" s="115"/>
      <c r="AO150" s="115"/>
      <c r="AP150" s="115">
        <v>380</v>
      </c>
      <c r="AQ150" s="115"/>
      <c r="AR150" s="115"/>
      <c r="AS150" s="115"/>
      <c r="AT150" s="115"/>
      <c r="AU150" s="115">
        <v>380</v>
      </c>
      <c r="AV150" s="115"/>
      <c r="AW150" s="115"/>
      <c r="AX150" s="115"/>
      <c r="AY150" s="115"/>
      <c r="AZ150" s="115">
        <v>0</v>
      </c>
      <c r="BA150" s="115"/>
      <c r="BB150" s="115"/>
      <c r="BC150" s="115"/>
      <c r="BD150" s="115"/>
      <c r="BE150" s="115">
        <v>380</v>
      </c>
      <c r="BF150" s="115"/>
      <c r="BG150" s="115"/>
      <c r="BH150" s="115"/>
      <c r="BI150" s="115"/>
      <c r="BJ150" s="115">
        <v>380</v>
      </c>
      <c r="BK150" s="115"/>
      <c r="BL150" s="115"/>
      <c r="BM150" s="115"/>
      <c r="BN150" s="115"/>
      <c r="BO150" s="115">
        <v>0</v>
      </c>
      <c r="BP150" s="115"/>
      <c r="BQ150" s="115"/>
      <c r="BR150" s="115"/>
      <c r="BS150" s="115"/>
      <c r="BT150" s="115">
        <v>380</v>
      </c>
      <c r="BU150" s="115"/>
      <c r="BV150" s="115"/>
      <c r="BW150" s="115"/>
      <c r="BX150" s="115"/>
    </row>
    <row r="151" spans="1:76" s="99" customFormat="1" ht="15" customHeight="1" x14ac:dyDescent="0.2">
      <c r="A151" s="89">
        <v>6</v>
      </c>
      <c r="B151" s="90"/>
      <c r="C151" s="90"/>
      <c r="D151" s="114" t="s">
        <v>216</v>
      </c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4"/>
      <c r="Q151" s="27" t="s">
        <v>205</v>
      </c>
      <c r="R151" s="27"/>
      <c r="S151" s="27"/>
      <c r="T151" s="27"/>
      <c r="U151" s="27"/>
      <c r="V151" s="114" t="s">
        <v>206</v>
      </c>
      <c r="W151" s="93"/>
      <c r="X151" s="93"/>
      <c r="Y151" s="93"/>
      <c r="Z151" s="93"/>
      <c r="AA151" s="93"/>
      <c r="AB151" s="93"/>
      <c r="AC151" s="93"/>
      <c r="AD151" s="93"/>
      <c r="AE151" s="94"/>
      <c r="AF151" s="115">
        <v>8774882</v>
      </c>
      <c r="AG151" s="115"/>
      <c r="AH151" s="115"/>
      <c r="AI151" s="115"/>
      <c r="AJ151" s="115"/>
      <c r="AK151" s="115">
        <v>511651</v>
      </c>
      <c r="AL151" s="115"/>
      <c r="AM151" s="115"/>
      <c r="AN151" s="115"/>
      <c r="AO151" s="115"/>
      <c r="AP151" s="115">
        <v>9286533</v>
      </c>
      <c r="AQ151" s="115"/>
      <c r="AR151" s="115"/>
      <c r="AS151" s="115"/>
      <c r="AT151" s="115"/>
      <c r="AU151" s="115">
        <v>10812766</v>
      </c>
      <c r="AV151" s="115"/>
      <c r="AW151" s="115"/>
      <c r="AX151" s="115"/>
      <c r="AY151" s="115"/>
      <c r="AZ151" s="115">
        <v>310300</v>
      </c>
      <c r="BA151" s="115"/>
      <c r="BB151" s="115"/>
      <c r="BC151" s="115"/>
      <c r="BD151" s="115"/>
      <c r="BE151" s="115">
        <v>11123066</v>
      </c>
      <c r="BF151" s="115"/>
      <c r="BG151" s="115"/>
      <c r="BH151" s="115"/>
      <c r="BI151" s="115"/>
      <c r="BJ151" s="115">
        <v>10691856</v>
      </c>
      <c r="BK151" s="115"/>
      <c r="BL151" s="115"/>
      <c r="BM151" s="115"/>
      <c r="BN151" s="115"/>
      <c r="BO151" s="115">
        <v>481901</v>
      </c>
      <c r="BP151" s="115"/>
      <c r="BQ151" s="115"/>
      <c r="BR151" s="115"/>
      <c r="BS151" s="115"/>
      <c r="BT151" s="115">
        <v>11173757</v>
      </c>
      <c r="BU151" s="115"/>
      <c r="BV151" s="115"/>
      <c r="BW151" s="115"/>
      <c r="BX151" s="115"/>
    </row>
    <row r="152" spans="1:76" s="99" customFormat="1" ht="30" customHeight="1" x14ac:dyDescent="0.2">
      <c r="A152" s="89">
        <v>7</v>
      </c>
      <c r="B152" s="90"/>
      <c r="C152" s="90"/>
      <c r="D152" s="114" t="s">
        <v>217</v>
      </c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4"/>
      <c r="Q152" s="27" t="s">
        <v>205</v>
      </c>
      <c r="R152" s="27"/>
      <c r="S152" s="27"/>
      <c r="T152" s="27"/>
      <c r="U152" s="27"/>
      <c r="V152" s="114" t="s">
        <v>206</v>
      </c>
      <c r="W152" s="93"/>
      <c r="X152" s="93"/>
      <c r="Y152" s="93"/>
      <c r="Z152" s="93"/>
      <c r="AA152" s="93"/>
      <c r="AB152" s="93"/>
      <c r="AC152" s="93"/>
      <c r="AD152" s="93"/>
      <c r="AE152" s="94"/>
      <c r="AF152" s="115">
        <v>0</v>
      </c>
      <c r="AG152" s="115"/>
      <c r="AH152" s="115"/>
      <c r="AI152" s="115"/>
      <c r="AJ152" s="115"/>
      <c r="AK152" s="115">
        <v>153700</v>
      </c>
      <c r="AL152" s="115"/>
      <c r="AM152" s="115"/>
      <c r="AN152" s="115"/>
      <c r="AO152" s="115"/>
      <c r="AP152" s="115">
        <v>153700</v>
      </c>
      <c r="AQ152" s="115"/>
      <c r="AR152" s="115"/>
      <c r="AS152" s="115"/>
      <c r="AT152" s="115"/>
      <c r="AU152" s="115">
        <v>0</v>
      </c>
      <c r="AV152" s="115"/>
      <c r="AW152" s="115"/>
      <c r="AX152" s="115"/>
      <c r="AY152" s="115"/>
      <c r="AZ152" s="115">
        <v>153700</v>
      </c>
      <c r="BA152" s="115"/>
      <c r="BB152" s="115"/>
      <c r="BC152" s="115"/>
      <c r="BD152" s="115"/>
      <c r="BE152" s="115">
        <v>153700</v>
      </c>
      <c r="BF152" s="115"/>
      <c r="BG152" s="115"/>
      <c r="BH152" s="115"/>
      <c r="BI152" s="115"/>
      <c r="BJ152" s="115">
        <v>0</v>
      </c>
      <c r="BK152" s="115"/>
      <c r="BL152" s="115"/>
      <c r="BM152" s="115"/>
      <c r="BN152" s="115"/>
      <c r="BO152" s="115">
        <v>15000</v>
      </c>
      <c r="BP152" s="115"/>
      <c r="BQ152" s="115"/>
      <c r="BR152" s="115"/>
      <c r="BS152" s="115"/>
      <c r="BT152" s="115">
        <v>15000</v>
      </c>
      <c r="BU152" s="115"/>
      <c r="BV152" s="115"/>
      <c r="BW152" s="115"/>
      <c r="BX152" s="115"/>
    </row>
    <row r="153" spans="1:76" s="6" customFormat="1" ht="15" customHeight="1" x14ac:dyDescent="0.2">
      <c r="A153" s="86">
        <v>0</v>
      </c>
      <c r="B153" s="87"/>
      <c r="C153" s="87"/>
      <c r="D153" s="113" t="s">
        <v>218</v>
      </c>
      <c r="E153" s="101"/>
      <c r="F153" s="101"/>
      <c r="G153" s="101"/>
      <c r="H153" s="101"/>
      <c r="I153" s="101"/>
      <c r="J153" s="101"/>
      <c r="K153" s="101"/>
      <c r="L153" s="101"/>
      <c r="M153" s="101"/>
      <c r="N153" s="101"/>
      <c r="O153" s="101"/>
      <c r="P153" s="102"/>
      <c r="Q153" s="111"/>
      <c r="R153" s="111"/>
      <c r="S153" s="111"/>
      <c r="T153" s="111"/>
      <c r="U153" s="111"/>
      <c r="V153" s="113"/>
      <c r="W153" s="101"/>
      <c r="X153" s="101"/>
      <c r="Y153" s="101"/>
      <c r="Z153" s="101"/>
      <c r="AA153" s="101"/>
      <c r="AB153" s="101"/>
      <c r="AC153" s="101"/>
      <c r="AD153" s="101"/>
      <c r="AE153" s="102"/>
      <c r="AF153" s="112"/>
      <c r="AG153" s="112"/>
      <c r="AH153" s="112"/>
      <c r="AI153" s="112"/>
      <c r="AJ153" s="112"/>
      <c r="AK153" s="112"/>
      <c r="AL153" s="112"/>
      <c r="AM153" s="112"/>
      <c r="AN153" s="112"/>
      <c r="AO153" s="112"/>
      <c r="AP153" s="112"/>
      <c r="AQ153" s="112"/>
      <c r="AR153" s="112"/>
      <c r="AS153" s="112"/>
      <c r="AT153" s="112"/>
      <c r="AU153" s="112"/>
      <c r="AV153" s="112"/>
      <c r="AW153" s="112"/>
      <c r="AX153" s="112"/>
      <c r="AY153" s="112"/>
      <c r="AZ153" s="112"/>
      <c r="BA153" s="112"/>
      <c r="BB153" s="112"/>
      <c r="BC153" s="112"/>
      <c r="BD153" s="112"/>
      <c r="BE153" s="112"/>
      <c r="BF153" s="112"/>
      <c r="BG153" s="112"/>
      <c r="BH153" s="112"/>
      <c r="BI153" s="112"/>
      <c r="BJ153" s="112"/>
      <c r="BK153" s="112"/>
      <c r="BL153" s="112"/>
      <c r="BM153" s="112"/>
      <c r="BN153" s="112"/>
      <c r="BO153" s="112"/>
      <c r="BP153" s="112"/>
      <c r="BQ153" s="112"/>
      <c r="BR153" s="112"/>
      <c r="BS153" s="112"/>
      <c r="BT153" s="112"/>
      <c r="BU153" s="112"/>
      <c r="BV153" s="112"/>
      <c r="BW153" s="112"/>
      <c r="BX153" s="112"/>
    </row>
    <row r="154" spans="1:76" s="99" customFormat="1" ht="15" customHeight="1" x14ac:dyDescent="0.2">
      <c r="A154" s="89">
        <v>1</v>
      </c>
      <c r="B154" s="90"/>
      <c r="C154" s="90"/>
      <c r="D154" s="114" t="s">
        <v>219</v>
      </c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4"/>
      <c r="Q154" s="27" t="s">
        <v>205</v>
      </c>
      <c r="R154" s="27"/>
      <c r="S154" s="27"/>
      <c r="T154" s="27"/>
      <c r="U154" s="27"/>
      <c r="V154" s="114" t="s">
        <v>220</v>
      </c>
      <c r="W154" s="93"/>
      <c r="X154" s="93"/>
      <c r="Y154" s="93"/>
      <c r="Z154" s="93"/>
      <c r="AA154" s="93"/>
      <c r="AB154" s="93"/>
      <c r="AC154" s="93"/>
      <c r="AD154" s="93"/>
      <c r="AE154" s="94"/>
      <c r="AF154" s="115">
        <v>0</v>
      </c>
      <c r="AG154" s="115"/>
      <c r="AH154" s="115"/>
      <c r="AI154" s="115"/>
      <c r="AJ154" s="115"/>
      <c r="AK154" s="115">
        <v>20</v>
      </c>
      <c r="AL154" s="115"/>
      <c r="AM154" s="115"/>
      <c r="AN154" s="115"/>
      <c r="AO154" s="115"/>
      <c r="AP154" s="115">
        <v>20</v>
      </c>
      <c r="AQ154" s="115"/>
      <c r="AR154" s="115"/>
      <c r="AS154" s="115"/>
      <c r="AT154" s="115"/>
      <c r="AU154" s="115">
        <v>0</v>
      </c>
      <c r="AV154" s="115"/>
      <c r="AW154" s="115"/>
      <c r="AX154" s="115"/>
      <c r="AY154" s="115"/>
      <c r="AZ154" s="115">
        <v>20</v>
      </c>
      <c r="BA154" s="115"/>
      <c r="BB154" s="115"/>
      <c r="BC154" s="115"/>
      <c r="BD154" s="115"/>
      <c r="BE154" s="115">
        <v>20</v>
      </c>
      <c r="BF154" s="115"/>
      <c r="BG154" s="115"/>
      <c r="BH154" s="115"/>
      <c r="BI154" s="115"/>
      <c r="BJ154" s="115">
        <v>0</v>
      </c>
      <c r="BK154" s="115"/>
      <c r="BL154" s="115"/>
      <c r="BM154" s="115"/>
      <c r="BN154" s="115"/>
      <c r="BO154" s="115">
        <v>30</v>
      </c>
      <c r="BP154" s="115"/>
      <c r="BQ154" s="115"/>
      <c r="BR154" s="115"/>
      <c r="BS154" s="115"/>
      <c r="BT154" s="115">
        <v>30</v>
      </c>
      <c r="BU154" s="115"/>
      <c r="BV154" s="115"/>
      <c r="BW154" s="115"/>
      <c r="BX154" s="115"/>
    </row>
    <row r="155" spans="1:76" s="99" customFormat="1" ht="15" customHeight="1" x14ac:dyDescent="0.2">
      <c r="A155" s="89">
        <v>2</v>
      </c>
      <c r="B155" s="90"/>
      <c r="C155" s="90"/>
      <c r="D155" s="114" t="s">
        <v>221</v>
      </c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4"/>
      <c r="Q155" s="27" t="s">
        <v>205</v>
      </c>
      <c r="R155" s="27"/>
      <c r="S155" s="27"/>
      <c r="T155" s="27"/>
      <c r="U155" s="27"/>
      <c r="V155" s="114" t="s">
        <v>220</v>
      </c>
      <c r="W155" s="93"/>
      <c r="X155" s="93"/>
      <c r="Y155" s="93"/>
      <c r="Z155" s="93"/>
      <c r="AA155" s="93"/>
      <c r="AB155" s="93"/>
      <c r="AC155" s="93"/>
      <c r="AD155" s="93"/>
      <c r="AE155" s="94"/>
      <c r="AF155" s="115">
        <v>28.72</v>
      </c>
      <c r="AG155" s="115"/>
      <c r="AH155" s="115"/>
      <c r="AI155" s="115"/>
      <c r="AJ155" s="115"/>
      <c r="AK155" s="115">
        <v>1.67</v>
      </c>
      <c r="AL155" s="115"/>
      <c r="AM155" s="115"/>
      <c r="AN155" s="115"/>
      <c r="AO155" s="115"/>
      <c r="AP155" s="115">
        <v>30.39</v>
      </c>
      <c r="AQ155" s="115"/>
      <c r="AR155" s="115"/>
      <c r="AS155" s="115"/>
      <c r="AT155" s="115"/>
      <c r="AU155" s="115">
        <v>35.39</v>
      </c>
      <c r="AV155" s="115"/>
      <c r="AW155" s="115"/>
      <c r="AX155" s="115"/>
      <c r="AY155" s="115"/>
      <c r="AZ155" s="115">
        <v>0.94</v>
      </c>
      <c r="BA155" s="115"/>
      <c r="BB155" s="115"/>
      <c r="BC155" s="115"/>
      <c r="BD155" s="115"/>
      <c r="BE155" s="115">
        <v>36.33</v>
      </c>
      <c r="BF155" s="115"/>
      <c r="BG155" s="115"/>
      <c r="BH155" s="115"/>
      <c r="BI155" s="115"/>
      <c r="BJ155" s="115">
        <v>34.479999999999997</v>
      </c>
      <c r="BK155" s="115"/>
      <c r="BL155" s="115"/>
      <c r="BM155" s="115"/>
      <c r="BN155" s="115"/>
      <c r="BO155" s="115">
        <v>1.55</v>
      </c>
      <c r="BP155" s="115"/>
      <c r="BQ155" s="115"/>
      <c r="BR155" s="115"/>
      <c r="BS155" s="115"/>
      <c r="BT155" s="115">
        <v>36.029999999999994</v>
      </c>
      <c r="BU155" s="115"/>
      <c r="BV155" s="115"/>
      <c r="BW155" s="115"/>
      <c r="BX155" s="115"/>
    </row>
    <row r="156" spans="1:76" s="99" customFormat="1" ht="30" customHeight="1" x14ac:dyDescent="0.2">
      <c r="A156" s="89">
        <v>3</v>
      </c>
      <c r="B156" s="90"/>
      <c r="C156" s="90"/>
      <c r="D156" s="114" t="s">
        <v>222</v>
      </c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4"/>
      <c r="Q156" s="27" t="s">
        <v>205</v>
      </c>
      <c r="R156" s="27"/>
      <c r="S156" s="27"/>
      <c r="T156" s="27"/>
      <c r="U156" s="27"/>
      <c r="V156" s="114" t="s">
        <v>220</v>
      </c>
      <c r="W156" s="93"/>
      <c r="X156" s="93"/>
      <c r="Y156" s="93"/>
      <c r="Z156" s="93"/>
      <c r="AA156" s="93"/>
      <c r="AB156" s="93"/>
      <c r="AC156" s="93"/>
      <c r="AD156" s="93"/>
      <c r="AE156" s="94"/>
      <c r="AF156" s="115">
        <v>23091.78</v>
      </c>
      <c r="AG156" s="115"/>
      <c r="AH156" s="115"/>
      <c r="AI156" s="115"/>
      <c r="AJ156" s="115"/>
      <c r="AK156" s="115">
        <v>1346.45</v>
      </c>
      <c r="AL156" s="115"/>
      <c r="AM156" s="115"/>
      <c r="AN156" s="115"/>
      <c r="AO156" s="115"/>
      <c r="AP156" s="115">
        <v>24438.23</v>
      </c>
      <c r="AQ156" s="115"/>
      <c r="AR156" s="115"/>
      <c r="AS156" s="115"/>
      <c r="AT156" s="115"/>
      <c r="AU156" s="115">
        <v>28457.27</v>
      </c>
      <c r="AV156" s="115"/>
      <c r="AW156" s="115"/>
      <c r="AX156" s="115"/>
      <c r="AY156" s="115"/>
      <c r="AZ156" s="115">
        <v>613.1</v>
      </c>
      <c r="BA156" s="115"/>
      <c r="BB156" s="115"/>
      <c r="BC156" s="115"/>
      <c r="BD156" s="115"/>
      <c r="BE156" s="115">
        <v>29070.37</v>
      </c>
      <c r="BF156" s="115"/>
      <c r="BG156" s="115"/>
      <c r="BH156" s="115"/>
      <c r="BI156" s="115"/>
      <c r="BJ156" s="115">
        <v>28136.46</v>
      </c>
      <c r="BK156" s="115"/>
      <c r="BL156" s="115"/>
      <c r="BM156" s="115"/>
      <c r="BN156" s="115"/>
      <c r="BO156" s="115">
        <v>1268.1600000000001</v>
      </c>
      <c r="BP156" s="115"/>
      <c r="BQ156" s="115"/>
      <c r="BR156" s="115"/>
      <c r="BS156" s="115"/>
      <c r="BT156" s="115">
        <v>29404.62</v>
      </c>
      <c r="BU156" s="115"/>
      <c r="BV156" s="115"/>
      <c r="BW156" s="115"/>
      <c r="BX156" s="115"/>
    </row>
    <row r="157" spans="1:76" s="6" customFormat="1" ht="15" customHeight="1" x14ac:dyDescent="0.2">
      <c r="A157" s="86">
        <v>0</v>
      </c>
      <c r="B157" s="87"/>
      <c r="C157" s="87"/>
      <c r="D157" s="113" t="s">
        <v>223</v>
      </c>
      <c r="E157" s="101"/>
      <c r="F157" s="101"/>
      <c r="G157" s="101"/>
      <c r="H157" s="101"/>
      <c r="I157" s="101"/>
      <c r="J157" s="101"/>
      <c r="K157" s="101"/>
      <c r="L157" s="101"/>
      <c r="M157" s="101"/>
      <c r="N157" s="101"/>
      <c r="O157" s="101"/>
      <c r="P157" s="102"/>
      <c r="Q157" s="111"/>
      <c r="R157" s="111"/>
      <c r="S157" s="111"/>
      <c r="T157" s="111"/>
      <c r="U157" s="111"/>
      <c r="V157" s="113"/>
      <c r="W157" s="101"/>
      <c r="X157" s="101"/>
      <c r="Y157" s="101"/>
      <c r="Z157" s="101"/>
      <c r="AA157" s="101"/>
      <c r="AB157" s="101"/>
      <c r="AC157" s="101"/>
      <c r="AD157" s="101"/>
      <c r="AE157" s="102"/>
      <c r="AF157" s="112"/>
      <c r="AG157" s="112"/>
      <c r="AH157" s="112"/>
      <c r="AI157" s="112"/>
      <c r="AJ157" s="112"/>
      <c r="AK157" s="112"/>
      <c r="AL157" s="112"/>
      <c r="AM157" s="112"/>
      <c r="AN157" s="112"/>
      <c r="AO157" s="112"/>
      <c r="AP157" s="112"/>
      <c r="AQ157" s="112"/>
      <c r="AR157" s="112"/>
      <c r="AS157" s="112"/>
      <c r="AT157" s="112"/>
      <c r="AU157" s="112"/>
      <c r="AV157" s="112"/>
      <c r="AW157" s="112"/>
      <c r="AX157" s="112"/>
      <c r="AY157" s="112"/>
      <c r="AZ157" s="112"/>
      <c r="BA157" s="112"/>
      <c r="BB157" s="112"/>
      <c r="BC157" s="112"/>
      <c r="BD157" s="112"/>
      <c r="BE157" s="112"/>
      <c r="BF157" s="112"/>
      <c r="BG157" s="112"/>
      <c r="BH157" s="112"/>
      <c r="BI157" s="112"/>
      <c r="BJ157" s="112"/>
      <c r="BK157" s="112"/>
      <c r="BL157" s="112"/>
      <c r="BM157" s="112"/>
      <c r="BN157" s="112"/>
      <c r="BO157" s="112"/>
      <c r="BP157" s="112"/>
      <c r="BQ157" s="112"/>
      <c r="BR157" s="112"/>
      <c r="BS157" s="112"/>
      <c r="BT157" s="112"/>
      <c r="BU157" s="112"/>
      <c r="BV157" s="112"/>
      <c r="BW157" s="112"/>
      <c r="BX157" s="112"/>
    </row>
    <row r="158" spans="1:76" s="99" customFormat="1" ht="57" customHeight="1" x14ac:dyDescent="0.2">
      <c r="A158" s="89">
        <v>1</v>
      </c>
      <c r="B158" s="90"/>
      <c r="C158" s="90"/>
      <c r="D158" s="114" t="s">
        <v>224</v>
      </c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4"/>
      <c r="Q158" s="27" t="s">
        <v>225</v>
      </c>
      <c r="R158" s="27"/>
      <c r="S158" s="27"/>
      <c r="T158" s="27"/>
      <c r="U158" s="27"/>
      <c r="V158" s="114" t="s">
        <v>220</v>
      </c>
      <c r="W158" s="93"/>
      <c r="X158" s="93"/>
      <c r="Y158" s="93"/>
      <c r="Z158" s="93"/>
      <c r="AA158" s="93"/>
      <c r="AB158" s="93"/>
      <c r="AC158" s="93"/>
      <c r="AD158" s="93"/>
      <c r="AE158" s="94"/>
      <c r="AF158" s="115">
        <v>100</v>
      </c>
      <c r="AG158" s="115"/>
      <c r="AH158" s="115"/>
      <c r="AI158" s="115"/>
      <c r="AJ158" s="115"/>
      <c r="AK158" s="115">
        <v>0</v>
      </c>
      <c r="AL158" s="115"/>
      <c r="AM158" s="115"/>
      <c r="AN158" s="115"/>
      <c r="AO158" s="115"/>
      <c r="AP158" s="115">
        <v>100</v>
      </c>
      <c r="AQ158" s="115"/>
      <c r="AR158" s="115"/>
      <c r="AS158" s="115"/>
      <c r="AT158" s="115"/>
      <c r="AU158" s="115">
        <v>100</v>
      </c>
      <c r="AV158" s="115"/>
      <c r="AW158" s="115"/>
      <c r="AX158" s="115"/>
      <c r="AY158" s="115"/>
      <c r="AZ158" s="115">
        <v>0</v>
      </c>
      <c r="BA158" s="115"/>
      <c r="BB158" s="115"/>
      <c r="BC158" s="115"/>
      <c r="BD158" s="115"/>
      <c r="BE158" s="115">
        <v>100</v>
      </c>
      <c r="BF158" s="115"/>
      <c r="BG158" s="115"/>
      <c r="BH158" s="115"/>
      <c r="BI158" s="115"/>
      <c r="BJ158" s="115">
        <v>100</v>
      </c>
      <c r="BK158" s="115"/>
      <c r="BL158" s="115"/>
      <c r="BM158" s="115"/>
      <c r="BN158" s="115"/>
      <c r="BO158" s="115">
        <v>0</v>
      </c>
      <c r="BP158" s="115"/>
      <c r="BQ158" s="115"/>
      <c r="BR158" s="115"/>
      <c r="BS158" s="115"/>
      <c r="BT158" s="115">
        <v>100</v>
      </c>
      <c r="BU158" s="115"/>
      <c r="BV158" s="115"/>
      <c r="BW158" s="115"/>
      <c r="BX158" s="115"/>
    </row>
    <row r="160" spans="1:76" ht="14.25" customHeight="1" x14ac:dyDescent="0.2">
      <c r="A160" s="29" t="s">
        <v>281</v>
      </c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</row>
    <row r="161" spans="1:79" ht="23.1" customHeight="1" x14ac:dyDescent="0.2">
      <c r="A161" s="51" t="s">
        <v>6</v>
      </c>
      <c r="B161" s="52"/>
      <c r="C161" s="52"/>
      <c r="D161" s="27" t="s">
        <v>9</v>
      </c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 t="s">
        <v>8</v>
      </c>
      <c r="R161" s="27"/>
      <c r="S161" s="27"/>
      <c r="T161" s="27"/>
      <c r="U161" s="27"/>
      <c r="V161" s="27" t="s">
        <v>7</v>
      </c>
      <c r="W161" s="27"/>
      <c r="X161" s="27"/>
      <c r="Y161" s="27"/>
      <c r="Z161" s="27"/>
      <c r="AA161" s="27"/>
      <c r="AB161" s="27"/>
      <c r="AC161" s="27"/>
      <c r="AD161" s="27"/>
      <c r="AE161" s="27"/>
      <c r="AF161" s="36" t="s">
        <v>272</v>
      </c>
      <c r="AG161" s="37"/>
      <c r="AH161" s="37"/>
      <c r="AI161" s="37"/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  <c r="AT161" s="38"/>
      <c r="AU161" s="36" t="s">
        <v>277</v>
      </c>
      <c r="AV161" s="37"/>
      <c r="AW161" s="37"/>
      <c r="AX161" s="37"/>
      <c r="AY161" s="37"/>
      <c r="AZ161" s="37"/>
      <c r="BA161" s="37"/>
      <c r="BB161" s="37"/>
      <c r="BC161" s="37"/>
      <c r="BD161" s="37"/>
      <c r="BE161" s="37"/>
      <c r="BF161" s="37"/>
      <c r="BG161" s="37"/>
      <c r="BH161" s="37"/>
      <c r="BI161" s="38"/>
    </row>
    <row r="162" spans="1:79" ht="28.5" customHeight="1" x14ac:dyDescent="0.2">
      <c r="A162" s="54"/>
      <c r="B162" s="55"/>
      <c r="C162" s="55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 t="s">
        <v>4</v>
      </c>
      <c r="AG162" s="27"/>
      <c r="AH162" s="27"/>
      <c r="AI162" s="27"/>
      <c r="AJ162" s="27"/>
      <c r="AK162" s="27" t="s">
        <v>3</v>
      </c>
      <c r="AL162" s="27"/>
      <c r="AM162" s="27"/>
      <c r="AN162" s="27"/>
      <c r="AO162" s="27"/>
      <c r="AP162" s="27" t="s">
        <v>123</v>
      </c>
      <c r="AQ162" s="27"/>
      <c r="AR162" s="27"/>
      <c r="AS162" s="27"/>
      <c r="AT162" s="27"/>
      <c r="AU162" s="27" t="s">
        <v>4</v>
      </c>
      <c r="AV162" s="27"/>
      <c r="AW162" s="27"/>
      <c r="AX162" s="27"/>
      <c r="AY162" s="27"/>
      <c r="AZ162" s="27" t="s">
        <v>3</v>
      </c>
      <c r="BA162" s="27"/>
      <c r="BB162" s="27"/>
      <c r="BC162" s="27"/>
      <c r="BD162" s="27"/>
      <c r="BE162" s="27" t="s">
        <v>90</v>
      </c>
      <c r="BF162" s="27"/>
      <c r="BG162" s="27"/>
      <c r="BH162" s="27"/>
      <c r="BI162" s="27"/>
    </row>
    <row r="163" spans="1:79" ht="15" customHeight="1" x14ac:dyDescent="0.2">
      <c r="A163" s="36">
        <v>1</v>
      </c>
      <c r="B163" s="37"/>
      <c r="C163" s="37"/>
      <c r="D163" s="27">
        <v>2</v>
      </c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>
        <v>3</v>
      </c>
      <c r="R163" s="27"/>
      <c r="S163" s="27"/>
      <c r="T163" s="27"/>
      <c r="U163" s="27"/>
      <c r="V163" s="27">
        <v>4</v>
      </c>
      <c r="W163" s="27"/>
      <c r="X163" s="27"/>
      <c r="Y163" s="27"/>
      <c r="Z163" s="27"/>
      <c r="AA163" s="27"/>
      <c r="AB163" s="27"/>
      <c r="AC163" s="27"/>
      <c r="AD163" s="27"/>
      <c r="AE163" s="27"/>
      <c r="AF163" s="27">
        <v>5</v>
      </c>
      <c r="AG163" s="27"/>
      <c r="AH163" s="27"/>
      <c r="AI163" s="27"/>
      <c r="AJ163" s="27"/>
      <c r="AK163" s="27">
        <v>6</v>
      </c>
      <c r="AL163" s="27"/>
      <c r="AM163" s="27"/>
      <c r="AN163" s="27"/>
      <c r="AO163" s="27"/>
      <c r="AP163" s="27">
        <v>7</v>
      </c>
      <c r="AQ163" s="27"/>
      <c r="AR163" s="27"/>
      <c r="AS163" s="27"/>
      <c r="AT163" s="27"/>
      <c r="AU163" s="27">
        <v>8</v>
      </c>
      <c r="AV163" s="27"/>
      <c r="AW163" s="27"/>
      <c r="AX163" s="27"/>
      <c r="AY163" s="27"/>
      <c r="AZ163" s="27">
        <v>9</v>
      </c>
      <c r="BA163" s="27"/>
      <c r="BB163" s="27"/>
      <c r="BC163" s="27"/>
      <c r="BD163" s="27"/>
      <c r="BE163" s="27">
        <v>10</v>
      </c>
      <c r="BF163" s="27"/>
      <c r="BG163" s="27"/>
      <c r="BH163" s="27"/>
      <c r="BI163" s="27"/>
    </row>
    <row r="164" spans="1:79" ht="15.75" hidden="1" customHeight="1" x14ac:dyDescent="0.2">
      <c r="A164" s="39" t="s">
        <v>154</v>
      </c>
      <c r="B164" s="40"/>
      <c r="C164" s="40"/>
      <c r="D164" s="27" t="s">
        <v>57</v>
      </c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 t="s">
        <v>70</v>
      </c>
      <c r="R164" s="27"/>
      <c r="S164" s="27"/>
      <c r="T164" s="27"/>
      <c r="U164" s="27"/>
      <c r="V164" s="27" t="s">
        <v>71</v>
      </c>
      <c r="W164" s="27"/>
      <c r="X164" s="27"/>
      <c r="Y164" s="27"/>
      <c r="Z164" s="27"/>
      <c r="AA164" s="27"/>
      <c r="AB164" s="27"/>
      <c r="AC164" s="27"/>
      <c r="AD164" s="27"/>
      <c r="AE164" s="27"/>
      <c r="AF164" s="26" t="s">
        <v>107</v>
      </c>
      <c r="AG164" s="26"/>
      <c r="AH164" s="26"/>
      <c r="AI164" s="26"/>
      <c r="AJ164" s="26"/>
      <c r="AK164" s="30" t="s">
        <v>108</v>
      </c>
      <c r="AL164" s="30"/>
      <c r="AM164" s="30"/>
      <c r="AN164" s="30"/>
      <c r="AO164" s="30"/>
      <c r="AP164" s="50" t="s">
        <v>192</v>
      </c>
      <c r="AQ164" s="50"/>
      <c r="AR164" s="50"/>
      <c r="AS164" s="50"/>
      <c r="AT164" s="50"/>
      <c r="AU164" s="26" t="s">
        <v>109</v>
      </c>
      <c r="AV164" s="26"/>
      <c r="AW164" s="26"/>
      <c r="AX164" s="26"/>
      <c r="AY164" s="26"/>
      <c r="AZ164" s="30" t="s">
        <v>110</v>
      </c>
      <c r="BA164" s="30"/>
      <c r="BB164" s="30"/>
      <c r="BC164" s="30"/>
      <c r="BD164" s="30"/>
      <c r="BE164" s="50" t="s">
        <v>192</v>
      </c>
      <c r="BF164" s="50"/>
      <c r="BG164" s="50"/>
      <c r="BH164" s="50"/>
      <c r="BI164" s="50"/>
      <c r="CA164" t="s">
        <v>39</v>
      </c>
    </row>
    <row r="165" spans="1:79" s="6" customFormat="1" ht="14.25" x14ac:dyDescent="0.2">
      <c r="A165" s="86">
        <v>0</v>
      </c>
      <c r="B165" s="87"/>
      <c r="C165" s="87"/>
      <c r="D165" s="111" t="s">
        <v>191</v>
      </c>
      <c r="E165" s="111"/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1"/>
      <c r="R165" s="111"/>
      <c r="S165" s="111"/>
      <c r="T165" s="111"/>
      <c r="U165" s="111"/>
      <c r="V165" s="111"/>
      <c r="W165" s="111"/>
      <c r="X165" s="111"/>
      <c r="Y165" s="111"/>
      <c r="Z165" s="111"/>
      <c r="AA165" s="111"/>
      <c r="AB165" s="111"/>
      <c r="AC165" s="111"/>
      <c r="AD165" s="111"/>
      <c r="AE165" s="111"/>
      <c r="AF165" s="112"/>
      <c r="AG165" s="112"/>
      <c r="AH165" s="112"/>
      <c r="AI165" s="112"/>
      <c r="AJ165" s="112"/>
      <c r="AK165" s="112"/>
      <c r="AL165" s="112"/>
      <c r="AM165" s="112"/>
      <c r="AN165" s="112"/>
      <c r="AO165" s="112"/>
      <c r="AP165" s="112"/>
      <c r="AQ165" s="112"/>
      <c r="AR165" s="112"/>
      <c r="AS165" s="112"/>
      <c r="AT165" s="112"/>
      <c r="AU165" s="112"/>
      <c r="AV165" s="112"/>
      <c r="AW165" s="112"/>
      <c r="AX165" s="112"/>
      <c r="AY165" s="112"/>
      <c r="AZ165" s="112"/>
      <c r="BA165" s="112"/>
      <c r="BB165" s="112"/>
      <c r="BC165" s="112"/>
      <c r="BD165" s="112"/>
      <c r="BE165" s="112"/>
      <c r="BF165" s="112"/>
      <c r="BG165" s="112"/>
      <c r="BH165" s="112"/>
      <c r="BI165" s="112"/>
      <c r="CA165" s="6" t="s">
        <v>40</v>
      </c>
    </row>
    <row r="166" spans="1:79" s="99" customFormat="1" ht="28.5" customHeight="1" x14ac:dyDescent="0.2">
      <c r="A166" s="89">
        <v>1</v>
      </c>
      <c r="B166" s="90"/>
      <c r="C166" s="90"/>
      <c r="D166" s="114" t="s">
        <v>193</v>
      </c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4"/>
      <c r="Q166" s="27" t="s">
        <v>194</v>
      </c>
      <c r="R166" s="27"/>
      <c r="S166" s="27"/>
      <c r="T166" s="27"/>
      <c r="U166" s="27"/>
      <c r="V166" s="27" t="s">
        <v>195</v>
      </c>
      <c r="W166" s="27"/>
      <c r="X166" s="27"/>
      <c r="Y166" s="27"/>
      <c r="Z166" s="27"/>
      <c r="AA166" s="27"/>
      <c r="AB166" s="27"/>
      <c r="AC166" s="27"/>
      <c r="AD166" s="27"/>
      <c r="AE166" s="27"/>
      <c r="AF166" s="115">
        <v>3</v>
      </c>
      <c r="AG166" s="115"/>
      <c r="AH166" s="115"/>
      <c r="AI166" s="115"/>
      <c r="AJ166" s="115"/>
      <c r="AK166" s="115">
        <v>0</v>
      </c>
      <c r="AL166" s="115"/>
      <c r="AM166" s="115"/>
      <c r="AN166" s="115"/>
      <c r="AO166" s="115"/>
      <c r="AP166" s="115">
        <v>3</v>
      </c>
      <c r="AQ166" s="115"/>
      <c r="AR166" s="115"/>
      <c r="AS166" s="115"/>
      <c r="AT166" s="115"/>
      <c r="AU166" s="115">
        <v>3</v>
      </c>
      <c r="AV166" s="115"/>
      <c r="AW166" s="115"/>
      <c r="AX166" s="115"/>
      <c r="AY166" s="115"/>
      <c r="AZ166" s="115">
        <v>0</v>
      </c>
      <c r="BA166" s="115"/>
      <c r="BB166" s="115"/>
      <c r="BC166" s="115"/>
      <c r="BD166" s="115"/>
      <c r="BE166" s="115">
        <v>3</v>
      </c>
      <c r="BF166" s="115"/>
      <c r="BG166" s="115"/>
      <c r="BH166" s="115"/>
      <c r="BI166" s="115"/>
    </row>
    <row r="167" spans="1:79" s="99" customFormat="1" ht="30" customHeight="1" x14ac:dyDescent="0.2">
      <c r="A167" s="89">
        <v>2</v>
      </c>
      <c r="B167" s="90"/>
      <c r="C167" s="90"/>
      <c r="D167" s="114" t="s">
        <v>196</v>
      </c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4"/>
      <c r="Q167" s="27" t="s">
        <v>194</v>
      </c>
      <c r="R167" s="27"/>
      <c r="S167" s="27"/>
      <c r="T167" s="27"/>
      <c r="U167" s="27"/>
      <c r="V167" s="27" t="s">
        <v>195</v>
      </c>
      <c r="W167" s="27"/>
      <c r="X167" s="27"/>
      <c r="Y167" s="27"/>
      <c r="Z167" s="27"/>
      <c r="AA167" s="27"/>
      <c r="AB167" s="27"/>
      <c r="AC167" s="27"/>
      <c r="AD167" s="27"/>
      <c r="AE167" s="27"/>
      <c r="AF167" s="115">
        <v>30.75</v>
      </c>
      <c r="AG167" s="115"/>
      <c r="AH167" s="115"/>
      <c r="AI167" s="115"/>
      <c r="AJ167" s="115"/>
      <c r="AK167" s="115">
        <v>0</v>
      </c>
      <c r="AL167" s="115"/>
      <c r="AM167" s="115"/>
      <c r="AN167" s="115"/>
      <c r="AO167" s="115"/>
      <c r="AP167" s="115">
        <v>30.75</v>
      </c>
      <c r="AQ167" s="115"/>
      <c r="AR167" s="115"/>
      <c r="AS167" s="115"/>
      <c r="AT167" s="115"/>
      <c r="AU167" s="115">
        <v>30.75</v>
      </c>
      <c r="AV167" s="115"/>
      <c r="AW167" s="115"/>
      <c r="AX167" s="115"/>
      <c r="AY167" s="115"/>
      <c r="AZ167" s="115">
        <v>0</v>
      </c>
      <c r="BA167" s="115"/>
      <c r="BB167" s="115"/>
      <c r="BC167" s="115"/>
      <c r="BD167" s="115"/>
      <c r="BE167" s="115">
        <v>30.75</v>
      </c>
      <c r="BF167" s="115"/>
      <c r="BG167" s="115"/>
      <c r="BH167" s="115"/>
      <c r="BI167" s="115"/>
    </row>
    <row r="168" spans="1:79" s="99" customFormat="1" ht="30" customHeight="1" x14ac:dyDescent="0.2">
      <c r="A168" s="89">
        <v>3</v>
      </c>
      <c r="B168" s="90"/>
      <c r="C168" s="90"/>
      <c r="D168" s="114" t="s">
        <v>197</v>
      </c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4"/>
      <c r="Q168" s="27" t="s">
        <v>194</v>
      </c>
      <c r="R168" s="27"/>
      <c r="S168" s="27"/>
      <c r="T168" s="27"/>
      <c r="U168" s="27"/>
      <c r="V168" s="27" t="s">
        <v>195</v>
      </c>
      <c r="W168" s="27"/>
      <c r="X168" s="27"/>
      <c r="Y168" s="27"/>
      <c r="Z168" s="27"/>
      <c r="AA168" s="27"/>
      <c r="AB168" s="27"/>
      <c r="AC168" s="27"/>
      <c r="AD168" s="27"/>
      <c r="AE168" s="27"/>
      <c r="AF168" s="115">
        <v>31</v>
      </c>
      <c r="AG168" s="115"/>
      <c r="AH168" s="115"/>
      <c r="AI168" s="115"/>
      <c r="AJ168" s="115"/>
      <c r="AK168" s="115">
        <v>0</v>
      </c>
      <c r="AL168" s="115"/>
      <c r="AM168" s="115"/>
      <c r="AN168" s="115"/>
      <c r="AO168" s="115"/>
      <c r="AP168" s="115">
        <v>31</v>
      </c>
      <c r="AQ168" s="115"/>
      <c r="AR168" s="115"/>
      <c r="AS168" s="115"/>
      <c r="AT168" s="115"/>
      <c r="AU168" s="115">
        <v>31</v>
      </c>
      <c r="AV168" s="115"/>
      <c r="AW168" s="115"/>
      <c r="AX168" s="115"/>
      <c r="AY168" s="115"/>
      <c r="AZ168" s="115">
        <v>0</v>
      </c>
      <c r="BA168" s="115"/>
      <c r="BB168" s="115"/>
      <c r="BC168" s="115"/>
      <c r="BD168" s="115"/>
      <c r="BE168" s="115">
        <v>31</v>
      </c>
      <c r="BF168" s="115"/>
      <c r="BG168" s="115"/>
      <c r="BH168" s="115"/>
      <c r="BI168" s="115"/>
    </row>
    <row r="169" spans="1:79" s="99" customFormat="1" ht="15" customHeight="1" x14ac:dyDescent="0.2">
      <c r="A169" s="89">
        <v>4</v>
      </c>
      <c r="B169" s="90"/>
      <c r="C169" s="90"/>
      <c r="D169" s="114" t="s">
        <v>198</v>
      </c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4"/>
      <c r="Q169" s="27" t="s">
        <v>194</v>
      </c>
      <c r="R169" s="27"/>
      <c r="S169" s="27"/>
      <c r="T169" s="27"/>
      <c r="U169" s="27"/>
      <c r="V169" s="27" t="s">
        <v>199</v>
      </c>
      <c r="W169" s="27"/>
      <c r="X169" s="27"/>
      <c r="Y169" s="27"/>
      <c r="Z169" s="27"/>
      <c r="AA169" s="27"/>
      <c r="AB169" s="27"/>
      <c r="AC169" s="27"/>
      <c r="AD169" s="27"/>
      <c r="AE169" s="27"/>
      <c r="AF169" s="115">
        <v>3</v>
      </c>
      <c r="AG169" s="115"/>
      <c r="AH169" s="115"/>
      <c r="AI169" s="115"/>
      <c r="AJ169" s="115"/>
      <c r="AK169" s="115">
        <v>0</v>
      </c>
      <c r="AL169" s="115"/>
      <c r="AM169" s="115"/>
      <c r="AN169" s="115"/>
      <c r="AO169" s="115"/>
      <c r="AP169" s="115">
        <v>3</v>
      </c>
      <c r="AQ169" s="115"/>
      <c r="AR169" s="115"/>
      <c r="AS169" s="115"/>
      <c r="AT169" s="115"/>
      <c r="AU169" s="115">
        <v>3</v>
      </c>
      <c r="AV169" s="115"/>
      <c r="AW169" s="115"/>
      <c r="AX169" s="115"/>
      <c r="AY169" s="115"/>
      <c r="AZ169" s="115">
        <v>0</v>
      </c>
      <c r="BA169" s="115"/>
      <c r="BB169" s="115"/>
      <c r="BC169" s="115"/>
      <c r="BD169" s="115"/>
      <c r="BE169" s="115">
        <v>3</v>
      </c>
      <c r="BF169" s="115"/>
      <c r="BG169" s="115"/>
      <c r="BH169" s="115"/>
      <c r="BI169" s="115"/>
    </row>
    <row r="170" spans="1:79" s="99" customFormat="1" ht="30" customHeight="1" x14ac:dyDescent="0.2">
      <c r="A170" s="89">
        <v>5</v>
      </c>
      <c r="B170" s="90"/>
      <c r="C170" s="90"/>
      <c r="D170" s="114" t="s">
        <v>200</v>
      </c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4"/>
      <c r="Q170" s="27" t="s">
        <v>194</v>
      </c>
      <c r="R170" s="27"/>
      <c r="S170" s="27"/>
      <c r="T170" s="27"/>
      <c r="U170" s="27"/>
      <c r="V170" s="27" t="s">
        <v>199</v>
      </c>
      <c r="W170" s="27"/>
      <c r="X170" s="27"/>
      <c r="Y170" s="27"/>
      <c r="Z170" s="27"/>
      <c r="AA170" s="27"/>
      <c r="AB170" s="27"/>
      <c r="AC170" s="27"/>
      <c r="AD170" s="27"/>
      <c r="AE170" s="27"/>
      <c r="AF170" s="115">
        <v>1</v>
      </c>
      <c r="AG170" s="115"/>
      <c r="AH170" s="115"/>
      <c r="AI170" s="115"/>
      <c r="AJ170" s="115"/>
      <c r="AK170" s="115">
        <v>0</v>
      </c>
      <c r="AL170" s="115"/>
      <c r="AM170" s="115"/>
      <c r="AN170" s="115"/>
      <c r="AO170" s="115"/>
      <c r="AP170" s="115">
        <v>1</v>
      </c>
      <c r="AQ170" s="115"/>
      <c r="AR170" s="115"/>
      <c r="AS170" s="115"/>
      <c r="AT170" s="115"/>
      <c r="AU170" s="115">
        <v>1</v>
      </c>
      <c r="AV170" s="115"/>
      <c r="AW170" s="115"/>
      <c r="AX170" s="115"/>
      <c r="AY170" s="115"/>
      <c r="AZ170" s="115">
        <v>0</v>
      </c>
      <c r="BA170" s="115"/>
      <c r="BB170" s="115"/>
      <c r="BC170" s="115"/>
      <c r="BD170" s="115"/>
      <c r="BE170" s="115">
        <v>1</v>
      </c>
      <c r="BF170" s="115"/>
      <c r="BG170" s="115"/>
      <c r="BH170" s="115"/>
      <c r="BI170" s="115"/>
    </row>
    <row r="171" spans="1:79" s="99" customFormat="1" ht="30" customHeight="1" x14ac:dyDescent="0.2">
      <c r="A171" s="89">
        <v>6</v>
      </c>
      <c r="B171" s="90"/>
      <c r="C171" s="90"/>
      <c r="D171" s="114" t="s">
        <v>201</v>
      </c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4"/>
      <c r="Q171" s="27" t="s">
        <v>194</v>
      </c>
      <c r="R171" s="27"/>
      <c r="S171" s="27"/>
      <c r="T171" s="27"/>
      <c r="U171" s="27"/>
      <c r="V171" s="27" t="s">
        <v>199</v>
      </c>
      <c r="W171" s="27"/>
      <c r="X171" s="27"/>
      <c r="Y171" s="27"/>
      <c r="Z171" s="27"/>
      <c r="AA171" s="27"/>
      <c r="AB171" s="27"/>
      <c r="AC171" s="27"/>
      <c r="AD171" s="27"/>
      <c r="AE171" s="27"/>
      <c r="AF171" s="115">
        <v>2</v>
      </c>
      <c r="AG171" s="115"/>
      <c r="AH171" s="115"/>
      <c r="AI171" s="115"/>
      <c r="AJ171" s="115"/>
      <c r="AK171" s="115">
        <v>0</v>
      </c>
      <c r="AL171" s="115"/>
      <c r="AM171" s="115"/>
      <c r="AN171" s="115"/>
      <c r="AO171" s="115"/>
      <c r="AP171" s="115">
        <v>2</v>
      </c>
      <c r="AQ171" s="115"/>
      <c r="AR171" s="115"/>
      <c r="AS171" s="115"/>
      <c r="AT171" s="115"/>
      <c r="AU171" s="115">
        <v>2</v>
      </c>
      <c r="AV171" s="115"/>
      <c r="AW171" s="115"/>
      <c r="AX171" s="115"/>
      <c r="AY171" s="115"/>
      <c r="AZ171" s="115">
        <v>0</v>
      </c>
      <c r="BA171" s="115"/>
      <c r="BB171" s="115"/>
      <c r="BC171" s="115"/>
      <c r="BD171" s="115"/>
      <c r="BE171" s="115">
        <v>2</v>
      </c>
      <c r="BF171" s="115"/>
      <c r="BG171" s="115"/>
      <c r="BH171" s="115"/>
      <c r="BI171" s="115"/>
    </row>
    <row r="172" spans="1:79" s="99" customFormat="1" ht="15" customHeight="1" x14ac:dyDescent="0.2">
      <c r="A172" s="89">
        <v>7</v>
      </c>
      <c r="B172" s="90"/>
      <c r="C172" s="90"/>
      <c r="D172" s="114" t="s">
        <v>202</v>
      </c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4"/>
      <c r="Q172" s="27" t="s">
        <v>194</v>
      </c>
      <c r="R172" s="27"/>
      <c r="S172" s="27"/>
      <c r="T172" s="27"/>
      <c r="U172" s="27"/>
      <c r="V172" s="27" t="s">
        <v>199</v>
      </c>
      <c r="W172" s="27"/>
      <c r="X172" s="27"/>
      <c r="Y172" s="27"/>
      <c r="Z172" s="27"/>
      <c r="AA172" s="27"/>
      <c r="AB172" s="27"/>
      <c r="AC172" s="27"/>
      <c r="AD172" s="27"/>
      <c r="AE172" s="27"/>
      <c r="AF172" s="115">
        <v>39</v>
      </c>
      <c r="AG172" s="115"/>
      <c r="AH172" s="115"/>
      <c r="AI172" s="115"/>
      <c r="AJ172" s="115"/>
      <c r="AK172" s="115">
        <v>0</v>
      </c>
      <c r="AL172" s="115"/>
      <c r="AM172" s="115"/>
      <c r="AN172" s="115"/>
      <c r="AO172" s="115"/>
      <c r="AP172" s="115">
        <v>39</v>
      </c>
      <c r="AQ172" s="115"/>
      <c r="AR172" s="115"/>
      <c r="AS172" s="115"/>
      <c r="AT172" s="115"/>
      <c r="AU172" s="115">
        <v>39</v>
      </c>
      <c r="AV172" s="115"/>
      <c r="AW172" s="115"/>
      <c r="AX172" s="115"/>
      <c r="AY172" s="115"/>
      <c r="AZ172" s="115">
        <v>0</v>
      </c>
      <c r="BA172" s="115"/>
      <c r="BB172" s="115"/>
      <c r="BC172" s="115"/>
      <c r="BD172" s="115"/>
      <c r="BE172" s="115">
        <v>39</v>
      </c>
      <c r="BF172" s="115"/>
      <c r="BG172" s="115"/>
      <c r="BH172" s="115"/>
      <c r="BI172" s="115"/>
    </row>
    <row r="173" spans="1:79" s="99" customFormat="1" ht="45" customHeight="1" x14ac:dyDescent="0.2">
      <c r="A173" s="89">
        <v>8</v>
      </c>
      <c r="B173" s="90"/>
      <c r="C173" s="90"/>
      <c r="D173" s="114" t="s">
        <v>203</v>
      </c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4"/>
      <c r="Q173" s="27" t="s">
        <v>194</v>
      </c>
      <c r="R173" s="27"/>
      <c r="S173" s="27"/>
      <c r="T173" s="27"/>
      <c r="U173" s="27"/>
      <c r="V173" s="27" t="s">
        <v>195</v>
      </c>
      <c r="W173" s="27"/>
      <c r="X173" s="27"/>
      <c r="Y173" s="27"/>
      <c r="Z173" s="27"/>
      <c r="AA173" s="27"/>
      <c r="AB173" s="27"/>
      <c r="AC173" s="27"/>
      <c r="AD173" s="27"/>
      <c r="AE173" s="27"/>
      <c r="AF173" s="115">
        <v>7.25</v>
      </c>
      <c r="AG173" s="115"/>
      <c r="AH173" s="115"/>
      <c r="AI173" s="115"/>
      <c r="AJ173" s="115"/>
      <c r="AK173" s="115">
        <v>0</v>
      </c>
      <c r="AL173" s="115"/>
      <c r="AM173" s="115"/>
      <c r="AN173" s="115"/>
      <c r="AO173" s="115"/>
      <c r="AP173" s="115">
        <v>7.25</v>
      </c>
      <c r="AQ173" s="115"/>
      <c r="AR173" s="115"/>
      <c r="AS173" s="115"/>
      <c r="AT173" s="115"/>
      <c r="AU173" s="115">
        <v>7.25</v>
      </c>
      <c r="AV173" s="115"/>
      <c r="AW173" s="115"/>
      <c r="AX173" s="115"/>
      <c r="AY173" s="115"/>
      <c r="AZ173" s="115">
        <v>0</v>
      </c>
      <c r="BA173" s="115"/>
      <c r="BB173" s="115"/>
      <c r="BC173" s="115"/>
      <c r="BD173" s="115"/>
      <c r="BE173" s="115">
        <v>7.25</v>
      </c>
      <c r="BF173" s="115"/>
      <c r="BG173" s="115"/>
      <c r="BH173" s="115"/>
      <c r="BI173" s="115"/>
    </row>
    <row r="174" spans="1:79" s="99" customFormat="1" ht="60" customHeight="1" x14ac:dyDescent="0.2">
      <c r="A174" s="89">
        <v>9</v>
      </c>
      <c r="B174" s="90"/>
      <c r="C174" s="90"/>
      <c r="D174" s="114" t="s">
        <v>204</v>
      </c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4"/>
      <c r="Q174" s="27" t="s">
        <v>205</v>
      </c>
      <c r="R174" s="27"/>
      <c r="S174" s="27"/>
      <c r="T174" s="27"/>
      <c r="U174" s="27"/>
      <c r="V174" s="27" t="s">
        <v>206</v>
      </c>
      <c r="W174" s="27"/>
      <c r="X174" s="27"/>
      <c r="Y174" s="27"/>
      <c r="Z174" s="27"/>
      <c r="AA174" s="27"/>
      <c r="AB174" s="27"/>
      <c r="AC174" s="27"/>
      <c r="AD174" s="27"/>
      <c r="AE174" s="27"/>
      <c r="AF174" s="115">
        <v>10691856</v>
      </c>
      <c r="AG174" s="115"/>
      <c r="AH174" s="115"/>
      <c r="AI174" s="115"/>
      <c r="AJ174" s="115"/>
      <c r="AK174" s="115">
        <v>0</v>
      </c>
      <c r="AL174" s="115"/>
      <c r="AM174" s="115"/>
      <c r="AN174" s="115"/>
      <c r="AO174" s="115"/>
      <c r="AP174" s="115">
        <v>10691856</v>
      </c>
      <c r="AQ174" s="115"/>
      <c r="AR174" s="115"/>
      <c r="AS174" s="115"/>
      <c r="AT174" s="115"/>
      <c r="AU174" s="115">
        <v>10691856</v>
      </c>
      <c r="AV174" s="115"/>
      <c r="AW174" s="115"/>
      <c r="AX174" s="115"/>
      <c r="AY174" s="115"/>
      <c r="AZ174" s="115">
        <v>0</v>
      </c>
      <c r="BA174" s="115"/>
      <c r="BB174" s="115"/>
      <c r="BC174" s="115"/>
      <c r="BD174" s="115"/>
      <c r="BE174" s="115">
        <v>10691856</v>
      </c>
      <c r="BF174" s="115"/>
      <c r="BG174" s="115"/>
      <c r="BH174" s="115"/>
      <c r="BI174" s="115"/>
    </row>
    <row r="175" spans="1:79" s="6" customFormat="1" ht="14.25" x14ac:dyDescent="0.2">
      <c r="A175" s="86">
        <v>0</v>
      </c>
      <c r="B175" s="87"/>
      <c r="C175" s="87"/>
      <c r="D175" s="113" t="s">
        <v>207</v>
      </c>
      <c r="E175" s="101"/>
      <c r="F175" s="101"/>
      <c r="G175" s="101"/>
      <c r="H175" s="101"/>
      <c r="I175" s="101"/>
      <c r="J175" s="101"/>
      <c r="K175" s="101"/>
      <c r="L175" s="101"/>
      <c r="M175" s="101"/>
      <c r="N175" s="101"/>
      <c r="O175" s="101"/>
      <c r="P175" s="102"/>
      <c r="Q175" s="111"/>
      <c r="R175" s="111"/>
      <c r="S175" s="111"/>
      <c r="T175" s="111"/>
      <c r="U175" s="111"/>
      <c r="V175" s="111"/>
      <c r="W175" s="111"/>
      <c r="X175" s="111"/>
      <c r="Y175" s="111"/>
      <c r="Z175" s="111"/>
      <c r="AA175" s="111"/>
      <c r="AB175" s="111"/>
      <c r="AC175" s="111"/>
      <c r="AD175" s="111"/>
      <c r="AE175" s="111"/>
      <c r="AF175" s="112"/>
      <c r="AG175" s="112"/>
      <c r="AH175" s="112"/>
      <c r="AI175" s="112"/>
      <c r="AJ175" s="112"/>
      <c r="AK175" s="112"/>
      <c r="AL175" s="112"/>
      <c r="AM175" s="112"/>
      <c r="AN175" s="112"/>
      <c r="AO175" s="112"/>
      <c r="AP175" s="112"/>
      <c r="AQ175" s="112"/>
      <c r="AR175" s="112"/>
      <c r="AS175" s="112"/>
      <c r="AT175" s="112"/>
      <c r="AU175" s="112"/>
      <c r="AV175" s="112"/>
      <c r="AW175" s="112"/>
      <c r="AX175" s="112"/>
      <c r="AY175" s="112"/>
      <c r="AZ175" s="112"/>
      <c r="BA175" s="112"/>
      <c r="BB175" s="112"/>
      <c r="BC175" s="112"/>
      <c r="BD175" s="112"/>
      <c r="BE175" s="112"/>
      <c r="BF175" s="112"/>
      <c r="BG175" s="112"/>
      <c r="BH175" s="112"/>
      <c r="BI175" s="112"/>
    </row>
    <row r="176" spans="1:79" s="99" customFormat="1" ht="14.25" customHeight="1" x14ac:dyDescent="0.2">
      <c r="A176" s="89">
        <v>1</v>
      </c>
      <c r="B176" s="90"/>
      <c r="C176" s="90"/>
      <c r="D176" s="114" t="s">
        <v>208</v>
      </c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4"/>
      <c r="Q176" s="27" t="s">
        <v>209</v>
      </c>
      <c r="R176" s="27"/>
      <c r="S176" s="27"/>
      <c r="T176" s="27"/>
      <c r="U176" s="27"/>
      <c r="V176" s="114" t="s">
        <v>210</v>
      </c>
      <c r="W176" s="93"/>
      <c r="X176" s="93"/>
      <c r="Y176" s="93"/>
      <c r="Z176" s="93"/>
      <c r="AA176" s="93"/>
      <c r="AB176" s="93"/>
      <c r="AC176" s="93"/>
      <c r="AD176" s="93"/>
      <c r="AE176" s="94"/>
      <c r="AF176" s="115">
        <v>3415</v>
      </c>
      <c r="AG176" s="115"/>
      <c r="AH176" s="115"/>
      <c r="AI176" s="115"/>
      <c r="AJ176" s="115"/>
      <c r="AK176" s="115">
        <v>0</v>
      </c>
      <c r="AL176" s="115"/>
      <c r="AM176" s="115"/>
      <c r="AN176" s="115"/>
      <c r="AO176" s="115"/>
      <c r="AP176" s="115">
        <v>3415</v>
      </c>
      <c r="AQ176" s="115"/>
      <c r="AR176" s="115"/>
      <c r="AS176" s="115"/>
      <c r="AT176" s="115"/>
      <c r="AU176" s="115">
        <v>0</v>
      </c>
      <c r="AV176" s="115"/>
      <c r="AW176" s="115"/>
      <c r="AX176" s="115"/>
      <c r="AY176" s="115"/>
      <c r="AZ176" s="115">
        <v>0</v>
      </c>
      <c r="BA176" s="115"/>
      <c r="BB176" s="115"/>
      <c r="BC176" s="115"/>
      <c r="BD176" s="115"/>
      <c r="BE176" s="115">
        <v>0</v>
      </c>
      <c r="BF176" s="115"/>
      <c r="BG176" s="115"/>
      <c r="BH176" s="115"/>
      <c r="BI176" s="115"/>
    </row>
    <row r="177" spans="1:70" s="99" customFormat="1" ht="15" customHeight="1" x14ac:dyDescent="0.2">
      <c r="A177" s="89">
        <v>2</v>
      </c>
      <c r="B177" s="90"/>
      <c r="C177" s="90"/>
      <c r="D177" s="114" t="s">
        <v>211</v>
      </c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4"/>
      <c r="Q177" s="27" t="s">
        <v>212</v>
      </c>
      <c r="R177" s="27"/>
      <c r="S177" s="27"/>
      <c r="T177" s="27"/>
      <c r="U177" s="27"/>
      <c r="V177" s="114" t="s">
        <v>210</v>
      </c>
      <c r="W177" s="93"/>
      <c r="X177" s="93"/>
      <c r="Y177" s="93"/>
      <c r="Z177" s="93"/>
      <c r="AA177" s="93"/>
      <c r="AB177" s="93"/>
      <c r="AC177" s="93"/>
      <c r="AD177" s="93"/>
      <c r="AE177" s="94"/>
      <c r="AF177" s="115">
        <v>310000</v>
      </c>
      <c r="AG177" s="115"/>
      <c r="AH177" s="115"/>
      <c r="AI177" s="115"/>
      <c r="AJ177" s="115"/>
      <c r="AK177" s="115">
        <v>0</v>
      </c>
      <c r="AL177" s="115"/>
      <c r="AM177" s="115"/>
      <c r="AN177" s="115"/>
      <c r="AO177" s="115"/>
      <c r="AP177" s="115">
        <v>310000</v>
      </c>
      <c r="AQ177" s="115"/>
      <c r="AR177" s="115"/>
      <c r="AS177" s="115"/>
      <c r="AT177" s="115"/>
      <c r="AU177" s="115">
        <v>3415</v>
      </c>
      <c r="AV177" s="115"/>
      <c r="AW177" s="115"/>
      <c r="AX177" s="115"/>
      <c r="AY177" s="115"/>
      <c r="AZ177" s="115">
        <v>0</v>
      </c>
      <c r="BA177" s="115"/>
      <c r="BB177" s="115"/>
      <c r="BC177" s="115"/>
      <c r="BD177" s="115"/>
      <c r="BE177" s="115">
        <v>3415</v>
      </c>
      <c r="BF177" s="115"/>
      <c r="BG177" s="115"/>
      <c r="BH177" s="115"/>
      <c r="BI177" s="115"/>
    </row>
    <row r="178" spans="1:70" s="99" customFormat="1" ht="30" customHeight="1" x14ac:dyDescent="0.2">
      <c r="A178" s="89">
        <v>3</v>
      </c>
      <c r="B178" s="90"/>
      <c r="C178" s="90"/>
      <c r="D178" s="114" t="s">
        <v>213</v>
      </c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94"/>
      <c r="Q178" s="27" t="s">
        <v>212</v>
      </c>
      <c r="R178" s="27"/>
      <c r="S178" s="27"/>
      <c r="T178" s="27"/>
      <c r="U178" s="27"/>
      <c r="V178" s="114" t="s">
        <v>210</v>
      </c>
      <c r="W178" s="93"/>
      <c r="X178" s="93"/>
      <c r="Y178" s="93"/>
      <c r="Z178" s="93"/>
      <c r="AA178" s="93"/>
      <c r="AB178" s="93"/>
      <c r="AC178" s="93"/>
      <c r="AD178" s="93"/>
      <c r="AE178" s="94"/>
      <c r="AF178" s="115">
        <v>0</v>
      </c>
      <c r="AG178" s="115"/>
      <c r="AH178" s="115"/>
      <c r="AI178" s="115"/>
      <c r="AJ178" s="115"/>
      <c r="AK178" s="115">
        <v>500</v>
      </c>
      <c r="AL178" s="115"/>
      <c r="AM178" s="115"/>
      <c r="AN178" s="115"/>
      <c r="AO178" s="115"/>
      <c r="AP178" s="115">
        <v>500</v>
      </c>
      <c r="AQ178" s="115"/>
      <c r="AR178" s="115"/>
      <c r="AS178" s="115"/>
      <c r="AT178" s="115"/>
      <c r="AU178" s="115">
        <v>0</v>
      </c>
      <c r="AV178" s="115"/>
      <c r="AW178" s="115"/>
      <c r="AX178" s="115"/>
      <c r="AY178" s="115"/>
      <c r="AZ178" s="115">
        <v>500</v>
      </c>
      <c r="BA178" s="115"/>
      <c r="BB178" s="115"/>
      <c r="BC178" s="115"/>
      <c r="BD178" s="115"/>
      <c r="BE178" s="115">
        <v>500</v>
      </c>
      <c r="BF178" s="115"/>
      <c r="BG178" s="115"/>
      <c r="BH178" s="115"/>
      <c r="BI178" s="115"/>
    </row>
    <row r="179" spans="1:70" s="99" customFormat="1" ht="30" customHeight="1" x14ac:dyDescent="0.2">
      <c r="A179" s="89">
        <v>4</v>
      </c>
      <c r="B179" s="90"/>
      <c r="C179" s="90"/>
      <c r="D179" s="114" t="s">
        <v>214</v>
      </c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4"/>
      <c r="Q179" s="27" t="s">
        <v>212</v>
      </c>
      <c r="R179" s="27"/>
      <c r="S179" s="27"/>
      <c r="T179" s="27"/>
      <c r="U179" s="27"/>
      <c r="V179" s="114" t="s">
        <v>210</v>
      </c>
      <c r="W179" s="93"/>
      <c r="X179" s="93"/>
      <c r="Y179" s="93"/>
      <c r="Z179" s="93"/>
      <c r="AA179" s="93"/>
      <c r="AB179" s="93"/>
      <c r="AC179" s="93"/>
      <c r="AD179" s="93"/>
      <c r="AE179" s="94"/>
      <c r="AF179" s="115">
        <v>309500</v>
      </c>
      <c r="AG179" s="115"/>
      <c r="AH179" s="115"/>
      <c r="AI179" s="115"/>
      <c r="AJ179" s="115"/>
      <c r="AK179" s="115">
        <v>0</v>
      </c>
      <c r="AL179" s="115"/>
      <c r="AM179" s="115"/>
      <c r="AN179" s="115"/>
      <c r="AO179" s="115"/>
      <c r="AP179" s="115">
        <v>309500</v>
      </c>
      <c r="AQ179" s="115"/>
      <c r="AR179" s="115"/>
      <c r="AS179" s="115"/>
      <c r="AT179" s="115"/>
      <c r="AU179" s="115">
        <v>30959500</v>
      </c>
      <c r="AV179" s="115"/>
      <c r="AW179" s="115"/>
      <c r="AX179" s="115"/>
      <c r="AY179" s="115"/>
      <c r="AZ179" s="115">
        <v>0</v>
      </c>
      <c r="BA179" s="115"/>
      <c r="BB179" s="115"/>
      <c r="BC179" s="115"/>
      <c r="BD179" s="115"/>
      <c r="BE179" s="115">
        <v>30959500</v>
      </c>
      <c r="BF179" s="115"/>
      <c r="BG179" s="115"/>
      <c r="BH179" s="115"/>
      <c r="BI179" s="115"/>
    </row>
    <row r="180" spans="1:70" s="99" customFormat="1" ht="45" customHeight="1" x14ac:dyDescent="0.2">
      <c r="A180" s="89">
        <v>5</v>
      </c>
      <c r="B180" s="90"/>
      <c r="C180" s="90"/>
      <c r="D180" s="114" t="s">
        <v>215</v>
      </c>
      <c r="E180" s="93"/>
      <c r="F180" s="93"/>
      <c r="G180" s="93"/>
      <c r="H180" s="93"/>
      <c r="I180" s="93"/>
      <c r="J180" s="93"/>
      <c r="K180" s="93"/>
      <c r="L180" s="93"/>
      <c r="M180" s="93"/>
      <c r="N180" s="93"/>
      <c r="O180" s="93"/>
      <c r="P180" s="94"/>
      <c r="Q180" s="27" t="s">
        <v>194</v>
      </c>
      <c r="R180" s="27"/>
      <c r="S180" s="27"/>
      <c r="T180" s="27"/>
      <c r="U180" s="27"/>
      <c r="V180" s="114" t="s">
        <v>210</v>
      </c>
      <c r="W180" s="93"/>
      <c r="X180" s="93"/>
      <c r="Y180" s="93"/>
      <c r="Z180" s="93"/>
      <c r="AA180" s="93"/>
      <c r="AB180" s="93"/>
      <c r="AC180" s="93"/>
      <c r="AD180" s="93"/>
      <c r="AE180" s="94"/>
      <c r="AF180" s="115">
        <v>380</v>
      </c>
      <c r="AG180" s="115"/>
      <c r="AH180" s="115"/>
      <c r="AI180" s="115"/>
      <c r="AJ180" s="115"/>
      <c r="AK180" s="115">
        <v>0</v>
      </c>
      <c r="AL180" s="115"/>
      <c r="AM180" s="115"/>
      <c r="AN180" s="115"/>
      <c r="AO180" s="115"/>
      <c r="AP180" s="115">
        <v>380</v>
      </c>
      <c r="AQ180" s="115"/>
      <c r="AR180" s="115"/>
      <c r="AS180" s="115"/>
      <c r="AT180" s="115"/>
      <c r="AU180" s="115">
        <v>380</v>
      </c>
      <c r="AV180" s="115"/>
      <c r="AW180" s="115"/>
      <c r="AX180" s="115"/>
      <c r="AY180" s="115"/>
      <c r="AZ180" s="115">
        <v>0</v>
      </c>
      <c r="BA180" s="115"/>
      <c r="BB180" s="115"/>
      <c r="BC180" s="115"/>
      <c r="BD180" s="115"/>
      <c r="BE180" s="115">
        <v>380</v>
      </c>
      <c r="BF180" s="115"/>
      <c r="BG180" s="115"/>
      <c r="BH180" s="115"/>
      <c r="BI180" s="115"/>
    </row>
    <row r="181" spans="1:70" s="99" customFormat="1" ht="15" customHeight="1" x14ac:dyDescent="0.2">
      <c r="A181" s="89">
        <v>6</v>
      </c>
      <c r="B181" s="90"/>
      <c r="C181" s="90"/>
      <c r="D181" s="114" t="s">
        <v>216</v>
      </c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4"/>
      <c r="Q181" s="27" t="s">
        <v>205</v>
      </c>
      <c r="R181" s="27"/>
      <c r="S181" s="27"/>
      <c r="T181" s="27"/>
      <c r="U181" s="27"/>
      <c r="V181" s="114" t="s">
        <v>206</v>
      </c>
      <c r="W181" s="93"/>
      <c r="X181" s="93"/>
      <c r="Y181" s="93"/>
      <c r="Z181" s="93"/>
      <c r="AA181" s="93"/>
      <c r="AB181" s="93"/>
      <c r="AC181" s="93"/>
      <c r="AD181" s="93"/>
      <c r="AE181" s="94"/>
      <c r="AF181" s="115">
        <v>10691856</v>
      </c>
      <c r="AG181" s="115"/>
      <c r="AH181" s="115"/>
      <c r="AI181" s="115"/>
      <c r="AJ181" s="115"/>
      <c r="AK181" s="115">
        <v>481901</v>
      </c>
      <c r="AL181" s="115"/>
      <c r="AM181" s="115"/>
      <c r="AN181" s="115"/>
      <c r="AO181" s="115"/>
      <c r="AP181" s="115">
        <v>11173757</v>
      </c>
      <c r="AQ181" s="115"/>
      <c r="AR181" s="115"/>
      <c r="AS181" s="115"/>
      <c r="AT181" s="115"/>
      <c r="AU181" s="115">
        <v>10691856</v>
      </c>
      <c r="AV181" s="115"/>
      <c r="AW181" s="115"/>
      <c r="AX181" s="115"/>
      <c r="AY181" s="115"/>
      <c r="AZ181" s="115">
        <v>481901</v>
      </c>
      <c r="BA181" s="115"/>
      <c r="BB181" s="115"/>
      <c r="BC181" s="115"/>
      <c r="BD181" s="115"/>
      <c r="BE181" s="115">
        <v>11173757</v>
      </c>
      <c r="BF181" s="115"/>
      <c r="BG181" s="115"/>
      <c r="BH181" s="115"/>
      <c r="BI181" s="115"/>
    </row>
    <row r="182" spans="1:70" s="99" customFormat="1" ht="30" customHeight="1" x14ac:dyDescent="0.2">
      <c r="A182" s="89">
        <v>7</v>
      </c>
      <c r="B182" s="90"/>
      <c r="C182" s="90"/>
      <c r="D182" s="114" t="s">
        <v>217</v>
      </c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4"/>
      <c r="Q182" s="27" t="s">
        <v>205</v>
      </c>
      <c r="R182" s="27"/>
      <c r="S182" s="27"/>
      <c r="T182" s="27"/>
      <c r="U182" s="27"/>
      <c r="V182" s="114" t="s">
        <v>206</v>
      </c>
      <c r="W182" s="93"/>
      <c r="X182" s="93"/>
      <c r="Y182" s="93"/>
      <c r="Z182" s="93"/>
      <c r="AA182" s="93"/>
      <c r="AB182" s="93"/>
      <c r="AC182" s="93"/>
      <c r="AD182" s="93"/>
      <c r="AE182" s="94"/>
      <c r="AF182" s="115">
        <v>0</v>
      </c>
      <c r="AG182" s="115"/>
      <c r="AH182" s="115"/>
      <c r="AI182" s="115"/>
      <c r="AJ182" s="115"/>
      <c r="AK182" s="115">
        <v>15000</v>
      </c>
      <c r="AL182" s="115"/>
      <c r="AM182" s="115"/>
      <c r="AN182" s="115"/>
      <c r="AO182" s="115"/>
      <c r="AP182" s="115">
        <v>15000</v>
      </c>
      <c r="AQ182" s="115"/>
      <c r="AR182" s="115"/>
      <c r="AS182" s="115"/>
      <c r="AT182" s="115"/>
      <c r="AU182" s="115">
        <v>0</v>
      </c>
      <c r="AV182" s="115"/>
      <c r="AW182" s="115"/>
      <c r="AX182" s="115"/>
      <c r="AY182" s="115"/>
      <c r="AZ182" s="115">
        <v>15000</v>
      </c>
      <c r="BA182" s="115"/>
      <c r="BB182" s="115"/>
      <c r="BC182" s="115"/>
      <c r="BD182" s="115"/>
      <c r="BE182" s="115">
        <v>15000</v>
      </c>
      <c r="BF182" s="115"/>
      <c r="BG182" s="115"/>
      <c r="BH182" s="115"/>
      <c r="BI182" s="115"/>
    </row>
    <row r="183" spans="1:70" s="6" customFormat="1" ht="14.25" x14ac:dyDescent="0.2">
      <c r="A183" s="86">
        <v>0</v>
      </c>
      <c r="B183" s="87"/>
      <c r="C183" s="87"/>
      <c r="D183" s="113" t="s">
        <v>218</v>
      </c>
      <c r="E183" s="101"/>
      <c r="F183" s="101"/>
      <c r="G183" s="101"/>
      <c r="H183" s="101"/>
      <c r="I183" s="101"/>
      <c r="J183" s="101"/>
      <c r="K183" s="101"/>
      <c r="L183" s="101"/>
      <c r="M183" s="101"/>
      <c r="N183" s="101"/>
      <c r="O183" s="101"/>
      <c r="P183" s="102"/>
      <c r="Q183" s="111"/>
      <c r="R183" s="111"/>
      <c r="S183" s="111"/>
      <c r="T183" s="111"/>
      <c r="U183" s="111"/>
      <c r="V183" s="113"/>
      <c r="W183" s="101"/>
      <c r="X183" s="101"/>
      <c r="Y183" s="101"/>
      <c r="Z183" s="101"/>
      <c r="AA183" s="101"/>
      <c r="AB183" s="101"/>
      <c r="AC183" s="101"/>
      <c r="AD183" s="101"/>
      <c r="AE183" s="102"/>
      <c r="AF183" s="112"/>
      <c r="AG183" s="112"/>
      <c r="AH183" s="112"/>
      <c r="AI183" s="112"/>
      <c r="AJ183" s="112"/>
      <c r="AK183" s="112"/>
      <c r="AL183" s="112"/>
      <c r="AM183" s="112"/>
      <c r="AN183" s="112"/>
      <c r="AO183" s="112"/>
      <c r="AP183" s="112"/>
      <c r="AQ183" s="112"/>
      <c r="AR183" s="112"/>
      <c r="AS183" s="112"/>
      <c r="AT183" s="112"/>
      <c r="AU183" s="112"/>
      <c r="AV183" s="112"/>
      <c r="AW183" s="112"/>
      <c r="AX183" s="112"/>
      <c r="AY183" s="112"/>
      <c r="AZ183" s="112"/>
      <c r="BA183" s="112"/>
      <c r="BB183" s="112"/>
      <c r="BC183" s="112"/>
      <c r="BD183" s="112"/>
      <c r="BE183" s="112"/>
      <c r="BF183" s="112"/>
      <c r="BG183" s="112"/>
      <c r="BH183" s="112"/>
      <c r="BI183" s="112"/>
    </row>
    <row r="184" spans="1:70" s="99" customFormat="1" ht="14.25" customHeight="1" x14ac:dyDescent="0.2">
      <c r="A184" s="89">
        <v>1</v>
      </c>
      <c r="B184" s="90"/>
      <c r="C184" s="90"/>
      <c r="D184" s="114" t="s">
        <v>219</v>
      </c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4"/>
      <c r="Q184" s="27" t="s">
        <v>205</v>
      </c>
      <c r="R184" s="27"/>
      <c r="S184" s="27"/>
      <c r="T184" s="27"/>
      <c r="U184" s="27"/>
      <c r="V184" s="114" t="s">
        <v>220</v>
      </c>
      <c r="W184" s="93"/>
      <c r="X184" s="93"/>
      <c r="Y184" s="93"/>
      <c r="Z184" s="93"/>
      <c r="AA184" s="93"/>
      <c r="AB184" s="93"/>
      <c r="AC184" s="93"/>
      <c r="AD184" s="93"/>
      <c r="AE184" s="94"/>
      <c r="AF184" s="115">
        <v>0</v>
      </c>
      <c r="AG184" s="115"/>
      <c r="AH184" s="115"/>
      <c r="AI184" s="115"/>
      <c r="AJ184" s="115"/>
      <c r="AK184" s="115">
        <v>30</v>
      </c>
      <c r="AL184" s="115"/>
      <c r="AM184" s="115"/>
      <c r="AN184" s="115"/>
      <c r="AO184" s="115"/>
      <c r="AP184" s="115">
        <v>30</v>
      </c>
      <c r="AQ184" s="115"/>
      <c r="AR184" s="115"/>
      <c r="AS184" s="115"/>
      <c r="AT184" s="115"/>
      <c r="AU184" s="115">
        <v>0</v>
      </c>
      <c r="AV184" s="115"/>
      <c r="AW184" s="115"/>
      <c r="AX184" s="115"/>
      <c r="AY184" s="115"/>
      <c r="AZ184" s="115">
        <v>30</v>
      </c>
      <c r="BA184" s="115"/>
      <c r="BB184" s="115"/>
      <c r="BC184" s="115"/>
      <c r="BD184" s="115"/>
      <c r="BE184" s="115">
        <v>30</v>
      </c>
      <c r="BF184" s="115"/>
      <c r="BG184" s="115"/>
      <c r="BH184" s="115"/>
      <c r="BI184" s="115"/>
    </row>
    <row r="185" spans="1:70" s="99" customFormat="1" ht="15" customHeight="1" x14ac:dyDescent="0.2">
      <c r="A185" s="89">
        <v>2</v>
      </c>
      <c r="B185" s="90"/>
      <c r="C185" s="90"/>
      <c r="D185" s="114" t="s">
        <v>221</v>
      </c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94"/>
      <c r="Q185" s="27" t="s">
        <v>205</v>
      </c>
      <c r="R185" s="27"/>
      <c r="S185" s="27"/>
      <c r="T185" s="27"/>
      <c r="U185" s="27"/>
      <c r="V185" s="114" t="s">
        <v>220</v>
      </c>
      <c r="W185" s="93"/>
      <c r="X185" s="93"/>
      <c r="Y185" s="93"/>
      <c r="Z185" s="93"/>
      <c r="AA185" s="93"/>
      <c r="AB185" s="93"/>
      <c r="AC185" s="93"/>
      <c r="AD185" s="93"/>
      <c r="AE185" s="94"/>
      <c r="AF185" s="115">
        <v>34.479999999999997</v>
      </c>
      <c r="AG185" s="115"/>
      <c r="AH185" s="115"/>
      <c r="AI185" s="115"/>
      <c r="AJ185" s="115"/>
      <c r="AK185" s="115">
        <v>0.94</v>
      </c>
      <c r="AL185" s="115"/>
      <c r="AM185" s="115"/>
      <c r="AN185" s="115"/>
      <c r="AO185" s="115"/>
      <c r="AP185" s="115">
        <v>35.419999999999995</v>
      </c>
      <c r="AQ185" s="115"/>
      <c r="AR185" s="115"/>
      <c r="AS185" s="115"/>
      <c r="AT185" s="115"/>
      <c r="AU185" s="115">
        <v>34.479999999999997</v>
      </c>
      <c r="AV185" s="115"/>
      <c r="AW185" s="115"/>
      <c r="AX185" s="115"/>
      <c r="AY185" s="115"/>
      <c r="AZ185" s="115">
        <v>0.94</v>
      </c>
      <c r="BA185" s="115"/>
      <c r="BB185" s="115"/>
      <c r="BC185" s="115"/>
      <c r="BD185" s="115"/>
      <c r="BE185" s="115">
        <v>35.419999999999995</v>
      </c>
      <c r="BF185" s="115"/>
      <c r="BG185" s="115"/>
      <c r="BH185" s="115"/>
      <c r="BI185" s="115"/>
    </row>
    <row r="186" spans="1:70" s="99" customFormat="1" ht="30" customHeight="1" x14ac:dyDescent="0.2">
      <c r="A186" s="89">
        <v>3</v>
      </c>
      <c r="B186" s="90"/>
      <c r="C186" s="90"/>
      <c r="D186" s="114" t="s">
        <v>222</v>
      </c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4"/>
      <c r="Q186" s="27" t="s">
        <v>205</v>
      </c>
      <c r="R186" s="27"/>
      <c r="S186" s="27"/>
      <c r="T186" s="27"/>
      <c r="U186" s="27"/>
      <c r="V186" s="114" t="s">
        <v>220</v>
      </c>
      <c r="W186" s="93"/>
      <c r="X186" s="93"/>
      <c r="Y186" s="93"/>
      <c r="Z186" s="93"/>
      <c r="AA186" s="93"/>
      <c r="AB186" s="93"/>
      <c r="AC186" s="93"/>
      <c r="AD186" s="93"/>
      <c r="AE186" s="94"/>
      <c r="AF186" s="115">
        <v>2813136.46</v>
      </c>
      <c r="AG186" s="115"/>
      <c r="AH186" s="115"/>
      <c r="AI186" s="115"/>
      <c r="AJ186" s="115"/>
      <c r="AK186" s="115">
        <v>1268.1600000000001</v>
      </c>
      <c r="AL186" s="115"/>
      <c r="AM186" s="115"/>
      <c r="AN186" s="115"/>
      <c r="AO186" s="115"/>
      <c r="AP186" s="115">
        <v>2814404.62</v>
      </c>
      <c r="AQ186" s="115"/>
      <c r="AR186" s="115"/>
      <c r="AS186" s="115"/>
      <c r="AT186" s="115"/>
      <c r="AU186" s="115">
        <v>2813136.46</v>
      </c>
      <c r="AV186" s="115"/>
      <c r="AW186" s="115"/>
      <c r="AX186" s="115"/>
      <c r="AY186" s="115"/>
      <c r="AZ186" s="115">
        <v>1268.1600000000001</v>
      </c>
      <c r="BA186" s="115"/>
      <c r="BB186" s="115"/>
      <c r="BC186" s="115"/>
      <c r="BD186" s="115"/>
      <c r="BE186" s="115">
        <v>2814404.62</v>
      </c>
      <c r="BF186" s="115"/>
      <c r="BG186" s="115"/>
      <c r="BH186" s="115"/>
      <c r="BI186" s="115"/>
    </row>
    <row r="187" spans="1:70" s="6" customFormat="1" ht="14.25" x14ac:dyDescent="0.2">
      <c r="A187" s="86">
        <v>0</v>
      </c>
      <c r="B187" s="87"/>
      <c r="C187" s="87"/>
      <c r="D187" s="113" t="s">
        <v>223</v>
      </c>
      <c r="E187" s="101"/>
      <c r="F187" s="101"/>
      <c r="G187" s="101"/>
      <c r="H187" s="101"/>
      <c r="I187" s="101"/>
      <c r="J187" s="101"/>
      <c r="K187" s="101"/>
      <c r="L187" s="101"/>
      <c r="M187" s="101"/>
      <c r="N187" s="101"/>
      <c r="O187" s="101"/>
      <c r="P187" s="102"/>
      <c r="Q187" s="111"/>
      <c r="R187" s="111"/>
      <c r="S187" s="111"/>
      <c r="T187" s="111"/>
      <c r="U187" s="111"/>
      <c r="V187" s="113"/>
      <c r="W187" s="101"/>
      <c r="X187" s="101"/>
      <c r="Y187" s="101"/>
      <c r="Z187" s="101"/>
      <c r="AA187" s="101"/>
      <c r="AB187" s="101"/>
      <c r="AC187" s="101"/>
      <c r="AD187" s="101"/>
      <c r="AE187" s="102"/>
      <c r="AF187" s="112"/>
      <c r="AG187" s="112"/>
      <c r="AH187" s="112"/>
      <c r="AI187" s="112"/>
      <c r="AJ187" s="112"/>
      <c r="AK187" s="112"/>
      <c r="AL187" s="112"/>
      <c r="AM187" s="112"/>
      <c r="AN187" s="112"/>
      <c r="AO187" s="112"/>
      <c r="AP187" s="112"/>
      <c r="AQ187" s="112"/>
      <c r="AR187" s="112"/>
      <c r="AS187" s="112"/>
      <c r="AT187" s="112"/>
      <c r="AU187" s="112"/>
      <c r="AV187" s="112"/>
      <c r="AW187" s="112"/>
      <c r="AX187" s="112"/>
      <c r="AY187" s="112"/>
      <c r="AZ187" s="112"/>
      <c r="BA187" s="112"/>
      <c r="BB187" s="112"/>
      <c r="BC187" s="112"/>
      <c r="BD187" s="112"/>
      <c r="BE187" s="112"/>
      <c r="BF187" s="112"/>
      <c r="BG187" s="112"/>
      <c r="BH187" s="112"/>
      <c r="BI187" s="112"/>
    </row>
    <row r="188" spans="1:70" s="99" customFormat="1" ht="57" customHeight="1" x14ac:dyDescent="0.2">
      <c r="A188" s="89">
        <v>1</v>
      </c>
      <c r="B188" s="90"/>
      <c r="C188" s="90"/>
      <c r="D188" s="114" t="s">
        <v>224</v>
      </c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4"/>
      <c r="Q188" s="27" t="s">
        <v>225</v>
      </c>
      <c r="R188" s="27"/>
      <c r="S188" s="27"/>
      <c r="T188" s="27"/>
      <c r="U188" s="27"/>
      <c r="V188" s="114" t="s">
        <v>220</v>
      </c>
      <c r="W188" s="93"/>
      <c r="X188" s="93"/>
      <c r="Y188" s="93"/>
      <c r="Z188" s="93"/>
      <c r="AA188" s="93"/>
      <c r="AB188" s="93"/>
      <c r="AC188" s="93"/>
      <c r="AD188" s="93"/>
      <c r="AE188" s="94"/>
      <c r="AF188" s="115">
        <v>100</v>
      </c>
      <c r="AG188" s="115"/>
      <c r="AH188" s="115"/>
      <c r="AI188" s="115"/>
      <c r="AJ188" s="115"/>
      <c r="AK188" s="115">
        <v>0</v>
      </c>
      <c r="AL188" s="115"/>
      <c r="AM188" s="115"/>
      <c r="AN188" s="115"/>
      <c r="AO188" s="115"/>
      <c r="AP188" s="115">
        <v>100</v>
      </c>
      <c r="AQ188" s="115"/>
      <c r="AR188" s="115"/>
      <c r="AS188" s="115"/>
      <c r="AT188" s="115"/>
      <c r="AU188" s="115">
        <v>100</v>
      </c>
      <c r="AV188" s="115"/>
      <c r="AW188" s="115"/>
      <c r="AX188" s="115"/>
      <c r="AY188" s="115"/>
      <c r="AZ188" s="115">
        <v>0</v>
      </c>
      <c r="BA188" s="115"/>
      <c r="BB188" s="115"/>
      <c r="BC188" s="115"/>
      <c r="BD188" s="115"/>
      <c r="BE188" s="115">
        <v>100</v>
      </c>
      <c r="BF188" s="115"/>
      <c r="BG188" s="115"/>
      <c r="BH188" s="115"/>
      <c r="BI188" s="115"/>
    </row>
    <row r="190" spans="1:70" ht="14.25" customHeight="1" x14ac:dyDescent="0.2">
      <c r="A190" s="29" t="s">
        <v>124</v>
      </c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</row>
    <row r="191" spans="1:70" ht="15" customHeight="1" x14ac:dyDescent="0.2">
      <c r="A191" s="44" t="s">
        <v>250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  <c r="AG191" s="44"/>
      <c r="AH191" s="44"/>
      <c r="AI191" s="44"/>
      <c r="AJ191" s="44"/>
      <c r="AK191" s="44"/>
      <c r="AL191" s="44"/>
      <c r="AM191" s="44"/>
      <c r="AN191" s="44"/>
      <c r="AO191" s="44"/>
      <c r="AP191" s="44"/>
      <c r="AQ191" s="44"/>
      <c r="AR191" s="44"/>
      <c r="AS191" s="44"/>
      <c r="AT191" s="44"/>
      <c r="AU191" s="44"/>
      <c r="AV191" s="44"/>
      <c r="AW191" s="44"/>
      <c r="AX191" s="44"/>
      <c r="AY191" s="44"/>
      <c r="AZ191" s="44"/>
      <c r="BA191" s="44"/>
      <c r="BB191" s="44"/>
      <c r="BC191" s="44"/>
      <c r="BD191" s="44"/>
      <c r="BE191" s="44"/>
      <c r="BF191" s="44"/>
      <c r="BG191" s="44"/>
      <c r="BH191" s="44"/>
      <c r="BI191" s="44"/>
      <c r="BJ191" s="44"/>
      <c r="BK191" s="44"/>
      <c r="BL191" s="44"/>
      <c r="BM191" s="44"/>
      <c r="BN191" s="44"/>
      <c r="BO191" s="44"/>
      <c r="BP191" s="44"/>
      <c r="BQ191" s="44"/>
      <c r="BR191" s="44"/>
    </row>
    <row r="192" spans="1:70" ht="12.95" customHeight="1" x14ac:dyDescent="0.2">
      <c r="A192" s="51" t="s">
        <v>19</v>
      </c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3"/>
      <c r="U192" s="27" t="s">
        <v>251</v>
      </c>
      <c r="V192" s="27"/>
      <c r="W192" s="27"/>
      <c r="X192" s="27"/>
      <c r="Y192" s="27"/>
      <c r="Z192" s="27"/>
      <c r="AA192" s="27"/>
      <c r="AB192" s="27"/>
      <c r="AC192" s="27"/>
      <c r="AD192" s="27"/>
      <c r="AE192" s="27" t="s">
        <v>254</v>
      </c>
      <c r="AF192" s="27"/>
      <c r="AG192" s="27"/>
      <c r="AH192" s="27"/>
      <c r="AI192" s="27"/>
      <c r="AJ192" s="27"/>
      <c r="AK192" s="27"/>
      <c r="AL192" s="27"/>
      <c r="AM192" s="27"/>
      <c r="AN192" s="27"/>
      <c r="AO192" s="27" t="s">
        <v>262</v>
      </c>
      <c r="AP192" s="27"/>
      <c r="AQ192" s="27"/>
      <c r="AR192" s="27"/>
      <c r="AS192" s="27"/>
      <c r="AT192" s="27"/>
      <c r="AU192" s="27"/>
      <c r="AV192" s="27"/>
      <c r="AW192" s="27"/>
      <c r="AX192" s="27"/>
      <c r="AY192" s="27" t="s">
        <v>272</v>
      </c>
      <c r="AZ192" s="27"/>
      <c r="BA192" s="27"/>
      <c r="BB192" s="27"/>
      <c r="BC192" s="27"/>
      <c r="BD192" s="27"/>
      <c r="BE192" s="27"/>
      <c r="BF192" s="27"/>
      <c r="BG192" s="27"/>
      <c r="BH192" s="27"/>
      <c r="BI192" s="27" t="s">
        <v>277</v>
      </c>
      <c r="BJ192" s="27"/>
      <c r="BK192" s="27"/>
      <c r="BL192" s="27"/>
      <c r="BM192" s="27"/>
      <c r="BN192" s="27"/>
      <c r="BO192" s="27"/>
      <c r="BP192" s="27"/>
      <c r="BQ192" s="27"/>
      <c r="BR192" s="27"/>
    </row>
    <row r="193" spans="1:79" ht="30" customHeight="1" x14ac:dyDescent="0.2">
      <c r="A193" s="54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6"/>
      <c r="U193" s="27" t="s">
        <v>4</v>
      </c>
      <c r="V193" s="27"/>
      <c r="W193" s="27"/>
      <c r="X193" s="27"/>
      <c r="Y193" s="27"/>
      <c r="Z193" s="27" t="s">
        <v>3</v>
      </c>
      <c r="AA193" s="27"/>
      <c r="AB193" s="27"/>
      <c r="AC193" s="27"/>
      <c r="AD193" s="27"/>
      <c r="AE193" s="27" t="s">
        <v>4</v>
      </c>
      <c r="AF193" s="27"/>
      <c r="AG193" s="27"/>
      <c r="AH193" s="27"/>
      <c r="AI193" s="27"/>
      <c r="AJ193" s="27" t="s">
        <v>3</v>
      </c>
      <c r="AK193" s="27"/>
      <c r="AL193" s="27"/>
      <c r="AM193" s="27"/>
      <c r="AN193" s="27"/>
      <c r="AO193" s="27" t="s">
        <v>4</v>
      </c>
      <c r="AP193" s="27"/>
      <c r="AQ193" s="27"/>
      <c r="AR193" s="27"/>
      <c r="AS193" s="27"/>
      <c r="AT193" s="27" t="s">
        <v>3</v>
      </c>
      <c r="AU193" s="27"/>
      <c r="AV193" s="27"/>
      <c r="AW193" s="27"/>
      <c r="AX193" s="27"/>
      <c r="AY193" s="27" t="s">
        <v>4</v>
      </c>
      <c r="AZ193" s="27"/>
      <c r="BA193" s="27"/>
      <c r="BB193" s="27"/>
      <c r="BC193" s="27"/>
      <c r="BD193" s="27" t="s">
        <v>3</v>
      </c>
      <c r="BE193" s="27"/>
      <c r="BF193" s="27"/>
      <c r="BG193" s="27"/>
      <c r="BH193" s="27"/>
      <c r="BI193" s="27" t="s">
        <v>4</v>
      </c>
      <c r="BJ193" s="27"/>
      <c r="BK193" s="27"/>
      <c r="BL193" s="27"/>
      <c r="BM193" s="27"/>
      <c r="BN193" s="27" t="s">
        <v>3</v>
      </c>
      <c r="BO193" s="27"/>
      <c r="BP193" s="27"/>
      <c r="BQ193" s="27"/>
      <c r="BR193" s="27"/>
    </row>
    <row r="194" spans="1:79" ht="15" customHeight="1" x14ac:dyDescent="0.2">
      <c r="A194" s="36">
        <v>1</v>
      </c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8"/>
      <c r="U194" s="27">
        <v>2</v>
      </c>
      <c r="V194" s="27"/>
      <c r="W194" s="27"/>
      <c r="X194" s="27"/>
      <c r="Y194" s="27"/>
      <c r="Z194" s="27">
        <v>3</v>
      </c>
      <c r="AA194" s="27"/>
      <c r="AB194" s="27"/>
      <c r="AC194" s="27"/>
      <c r="AD194" s="27"/>
      <c r="AE194" s="27">
        <v>4</v>
      </c>
      <c r="AF194" s="27"/>
      <c r="AG194" s="27"/>
      <c r="AH194" s="27"/>
      <c r="AI194" s="27"/>
      <c r="AJ194" s="27">
        <v>5</v>
      </c>
      <c r="AK194" s="27"/>
      <c r="AL194" s="27"/>
      <c r="AM194" s="27"/>
      <c r="AN194" s="27"/>
      <c r="AO194" s="27">
        <v>6</v>
      </c>
      <c r="AP194" s="27"/>
      <c r="AQ194" s="27"/>
      <c r="AR194" s="27"/>
      <c r="AS194" s="27"/>
      <c r="AT194" s="27">
        <v>7</v>
      </c>
      <c r="AU194" s="27"/>
      <c r="AV194" s="27"/>
      <c r="AW194" s="27"/>
      <c r="AX194" s="27"/>
      <c r="AY194" s="27">
        <v>8</v>
      </c>
      <c r="AZ194" s="27"/>
      <c r="BA194" s="27"/>
      <c r="BB194" s="27"/>
      <c r="BC194" s="27"/>
      <c r="BD194" s="27">
        <v>9</v>
      </c>
      <c r="BE194" s="27"/>
      <c r="BF194" s="27"/>
      <c r="BG194" s="27"/>
      <c r="BH194" s="27"/>
      <c r="BI194" s="27">
        <v>10</v>
      </c>
      <c r="BJ194" s="27"/>
      <c r="BK194" s="27"/>
      <c r="BL194" s="27"/>
      <c r="BM194" s="27"/>
      <c r="BN194" s="27">
        <v>11</v>
      </c>
      <c r="BO194" s="27"/>
      <c r="BP194" s="27"/>
      <c r="BQ194" s="27"/>
      <c r="BR194" s="27"/>
    </row>
    <row r="195" spans="1:79" s="1" customFormat="1" ht="15.75" hidden="1" customHeight="1" x14ac:dyDescent="0.2">
      <c r="A195" s="39" t="s">
        <v>57</v>
      </c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1"/>
      <c r="U195" s="26" t="s">
        <v>65</v>
      </c>
      <c r="V195" s="26"/>
      <c r="W195" s="26"/>
      <c r="X195" s="26"/>
      <c r="Y195" s="26"/>
      <c r="Z195" s="30" t="s">
        <v>66</v>
      </c>
      <c r="AA195" s="30"/>
      <c r="AB195" s="30"/>
      <c r="AC195" s="30"/>
      <c r="AD195" s="30"/>
      <c r="AE195" s="26" t="s">
        <v>67</v>
      </c>
      <c r="AF195" s="26"/>
      <c r="AG195" s="26"/>
      <c r="AH195" s="26"/>
      <c r="AI195" s="26"/>
      <c r="AJ195" s="30" t="s">
        <v>68</v>
      </c>
      <c r="AK195" s="30"/>
      <c r="AL195" s="30"/>
      <c r="AM195" s="30"/>
      <c r="AN195" s="30"/>
      <c r="AO195" s="26" t="s">
        <v>58</v>
      </c>
      <c r="AP195" s="26"/>
      <c r="AQ195" s="26"/>
      <c r="AR195" s="26"/>
      <c r="AS195" s="26"/>
      <c r="AT195" s="30" t="s">
        <v>59</v>
      </c>
      <c r="AU195" s="30"/>
      <c r="AV195" s="30"/>
      <c r="AW195" s="30"/>
      <c r="AX195" s="30"/>
      <c r="AY195" s="26" t="s">
        <v>60</v>
      </c>
      <c r="AZ195" s="26"/>
      <c r="BA195" s="26"/>
      <c r="BB195" s="26"/>
      <c r="BC195" s="26"/>
      <c r="BD195" s="30" t="s">
        <v>61</v>
      </c>
      <c r="BE195" s="30"/>
      <c r="BF195" s="30"/>
      <c r="BG195" s="30"/>
      <c r="BH195" s="30"/>
      <c r="BI195" s="26" t="s">
        <v>62</v>
      </c>
      <c r="BJ195" s="26"/>
      <c r="BK195" s="26"/>
      <c r="BL195" s="26"/>
      <c r="BM195" s="26"/>
      <c r="BN195" s="30" t="s">
        <v>63</v>
      </c>
      <c r="BO195" s="30"/>
      <c r="BP195" s="30"/>
      <c r="BQ195" s="30"/>
      <c r="BR195" s="30"/>
      <c r="CA195" t="s">
        <v>41</v>
      </c>
    </row>
    <row r="196" spans="1:79" s="6" customFormat="1" ht="12.75" customHeight="1" x14ac:dyDescent="0.2">
      <c r="A196" s="100" t="s">
        <v>226</v>
      </c>
      <c r="B196" s="101"/>
      <c r="C196" s="101"/>
      <c r="D196" s="101"/>
      <c r="E196" s="101"/>
      <c r="F196" s="101"/>
      <c r="G196" s="101"/>
      <c r="H196" s="101"/>
      <c r="I196" s="101"/>
      <c r="J196" s="101"/>
      <c r="K196" s="101"/>
      <c r="L196" s="101"/>
      <c r="M196" s="101"/>
      <c r="N196" s="101"/>
      <c r="O196" s="101"/>
      <c r="P196" s="101"/>
      <c r="Q196" s="101"/>
      <c r="R196" s="101"/>
      <c r="S196" s="101"/>
      <c r="T196" s="102"/>
      <c r="U196" s="116">
        <v>5885202</v>
      </c>
      <c r="V196" s="116"/>
      <c r="W196" s="116"/>
      <c r="X196" s="116"/>
      <c r="Y196" s="116"/>
      <c r="Z196" s="116">
        <v>263787</v>
      </c>
      <c r="AA196" s="116"/>
      <c r="AB196" s="116"/>
      <c r="AC196" s="116"/>
      <c r="AD196" s="116"/>
      <c r="AE196" s="116">
        <v>7179304</v>
      </c>
      <c r="AF196" s="116"/>
      <c r="AG196" s="116"/>
      <c r="AH196" s="116"/>
      <c r="AI196" s="116"/>
      <c r="AJ196" s="116">
        <v>50000</v>
      </c>
      <c r="AK196" s="116"/>
      <c r="AL196" s="116"/>
      <c r="AM196" s="116"/>
      <c r="AN196" s="116"/>
      <c r="AO196" s="116">
        <v>7297334</v>
      </c>
      <c r="AP196" s="116"/>
      <c r="AQ196" s="116"/>
      <c r="AR196" s="116"/>
      <c r="AS196" s="116"/>
      <c r="AT196" s="116">
        <v>100000</v>
      </c>
      <c r="AU196" s="116"/>
      <c r="AV196" s="116"/>
      <c r="AW196" s="116"/>
      <c r="AX196" s="116"/>
      <c r="AY196" s="116">
        <v>7297333.5</v>
      </c>
      <c r="AZ196" s="116"/>
      <c r="BA196" s="116"/>
      <c r="BB196" s="116"/>
      <c r="BC196" s="116"/>
      <c r="BD196" s="116">
        <v>100000</v>
      </c>
      <c r="BE196" s="116"/>
      <c r="BF196" s="116"/>
      <c r="BG196" s="116"/>
      <c r="BH196" s="116"/>
      <c r="BI196" s="116">
        <v>7297333.5</v>
      </c>
      <c r="BJ196" s="116"/>
      <c r="BK196" s="116"/>
      <c r="BL196" s="116"/>
      <c r="BM196" s="116"/>
      <c r="BN196" s="116">
        <v>100000</v>
      </c>
      <c r="BO196" s="116"/>
      <c r="BP196" s="116"/>
      <c r="BQ196" s="116"/>
      <c r="BR196" s="116"/>
      <c r="CA196" s="6" t="s">
        <v>42</v>
      </c>
    </row>
    <row r="197" spans="1:79" s="99" customFormat="1" ht="12.75" customHeight="1" x14ac:dyDescent="0.2">
      <c r="A197" s="92" t="s">
        <v>227</v>
      </c>
      <c r="B197" s="93"/>
      <c r="C197" s="93"/>
      <c r="D197" s="93"/>
      <c r="E197" s="93"/>
      <c r="F197" s="93"/>
      <c r="G197" s="93"/>
      <c r="H197" s="93"/>
      <c r="I197" s="93"/>
      <c r="J197" s="93"/>
      <c r="K197" s="93"/>
      <c r="L197" s="93"/>
      <c r="M197" s="93"/>
      <c r="N197" s="93"/>
      <c r="O197" s="93"/>
      <c r="P197" s="93"/>
      <c r="Q197" s="93"/>
      <c r="R197" s="93"/>
      <c r="S197" s="93"/>
      <c r="T197" s="94"/>
      <c r="U197" s="117">
        <v>5639856</v>
      </c>
      <c r="V197" s="117"/>
      <c r="W197" s="117"/>
      <c r="X197" s="117"/>
      <c r="Y197" s="117"/>
      <c r="Z197" s="117">
        <v>263787</v>
      </c>
      <c r="AA197" s="117"/>
      <c r="AB197" s="117"/>
      <c r="AC197" s="117"/>
      <c r="AD197" s="117"/>
      <c r="AE197" s="117">
        <v>6957861</v>
      </c>
      <c r="AF197" s="117"/>
      <c r="AG197" s="117"/>
      <c r="AH197" s="117"/>
      <c r="AI197" s="117"/>
      <c r="AJ197" s="117">
        <v>50000</v>
      </c>
      <c r="AK197" s="117"/>
      <c r="AL197" s="117"/>
      <c r="AM197" s="117"/>
      <c r="AN197" s="117"/>
      <c r="AO197" s="117">
        <v>6790347</v>
      </c>
      <c r="AP197" s="117"/>
      <c r="AQ197" s="117"/>
      <c r="AR197" s="117"/>
      <c r="AS197" s="117"/>
      <c r="AT197" s="117">
        <v>100000</v>
      </c>
      <c r="AU197" s="117"/>
      <c r="AV197" s="117"/>
      <c r="AW197" s="117"/>
      <c r="AX197" s="117"/>
      <c r="AY197" s="117">
        <v>6790347</v>
      </c>
      <c r="AZ197" s="117"/>
      <c r="BA197" s="117"/>
      <c r="BB197" s="117"/>
      <c r="BC197" s="117"/>
      <c r="BD197" s="117">
        <v>100000</v>
      </c>
      <c r="BE197" s="117"/>
      <c r="BF197" s="117"/>
      <c r="BG197" s="117"/>
      <c r="BH197" s="117"/>
      <c r="BI197" s="117">
        <v>6790347</v>
      </c>
      <c r="BJ197" s="117"/>
      <c r="BK197" s="117"/>
      <c r="BL197" s="117"/>
      <c r="BM197" s="117"/>
      <c r="BN197" s="117">
        <v>100000</v>
      </c>
      <c r="BO197" s="117"/>
      <c r="BP197" s="117"/>
      <c r="BQ197" s="117"/>
      <c r="BR197" s="117"/>
    </row>
    <row r="198" spans="1:79" s="99" customFormat="1" ht="12.75" customHeight="1" x14ac:dyDescent="0.2">
      <c r="A198" s="92" t="s">
        <v>228</v>
      </c>
      <c r="B198" s="93"/>
      <c r="C198" s="93"/>
      <c r="D198" s="93"/>
      <c r="E198" s="93"/>
      <c r="F198" s="93"/>
      <c r="G198" s="93"/>
      <c r="H198" s="93"/>
      <c r="I198" s="93"/>
      <c r="J198" s="93"/>
      <c r="K198" s="93"/>
      <c r="L198" s="93"/>
      <c r="M198" s="93"/>
      <c r="N198" s="93"/>
      <c r="O198" s="93"/>
      <c r="P198" s="93"/>
      <c r="Q198" s="93"/>
      <c r="R198" s="93"/>
      <c r="S198" s="93"/>
      <c r="T198" s="94"/>
      <c r="U198" s="117">
        <v>175958</v>
      </c>
      <c r="V198" s="117"/>
      <c r="W198" s="117"/>
      <c r="X198" s="117"/>
      <c r="Y198" s="117"/>
      <c r="Z198" s="117">
        <v>0</v>
      </c>
      <c r="AA198" s="117"/>
      <c r="AB198" s="117"/>
      <c r="AC198" s="117"/>
      <c r="AD198" s="117"/>
      <c r="AE198" s="117">
        <v>152988</v>
      </c>
      <c r="AF198" s="117"/>
      <c r="AG198" s="117"/>
      <c r="AH198" s="117"/>
      <c r="AI198" s="117"/>
      <c r="AJ198" s="117">
        <v>0</v>
      </c>
      <c r="AK198" s="117"/>
      <c r="AL198" s="117"/>
      <c r="AM198" s="117"/>
      <c r="AN198" s="117"/>
      <c r="AO198" s="117">
        <v>378202</v>
      </c>
      <c r="AP198" s="117"/>
      <c r="AQ198" s="117"/>
      <c r="AR198" s="117"/>
      <c r="AS198" s="117"/>
      <c r="AT198" s="117">
        <v>0</v>
      </c>
      <c r="AU198" s="117"/>
      <c r="AV198" s="117"/>
      <c r="AW198" s="117"/>
      <c r="AX198" s="117"/>
      <c r="AY198" s="117">
        <v>378202.5</v>
      </c>
      <c r="AZ198" s="117"/>
      <c r="BA198" s="117"/>
      <c r="BB198" s="117"/>
      <c r="BC198" s="117"/>
      <c r="BD198" s="117">
        <v>0</v>
      </c>
      <c r="BE198" s="117"/>
      <c r="BF198" s="117"/>
      <c r="BG198" s="117"/>
      <c r="BH198" s="117"/>
      <c r="BI198" s="117">
        <v>378202.5</v>
      </c>
      <c r="BJ198" s="117"/>
      <c r="BK198" s="117"/>
      <c r="BL198" s="117"/>
      <c r="BM198" s="117"/>
      <c r="BN198" s="117">
        <v>0</v>
      </c>
      <c r="BO198" s="117"/>
      <c r="BP198" s="117"/>
      <c r="BQ198" s="117"/>
      <c r="BR198" s="117"/>
    </row>
    <row r="199" spans="1:79" s="99" customFormat="1" ht="12.75" customHeight="1" x14ac:dyDescent="0.2">
      <c r="A199" s="92" t="s">
        <v>229</v>
      </c>
      <c r="B199" s="93"/>
      <c r="C199" s="93"/>
      <c r="D199" s="93"/>
      <c r="E199" s="93"/>
      <c r="F199" s="93"/>
      <c r="G199" s="93"/>
      <c r="H199" s="93"/>
      <c r="I199" s="93"/>
      <c r="J199" s="93"/>
      <c r="K199" s="93"/>
      <c r="L199" s="93"/>
      <c r="M199" s="93"/>
      <c r="N199" s="93"/>
      <c r="O199" s="93"/>
      <c r="P199" s="93"/>
      <c r="Q199" s="93"/>
      <c r="R199" s="93"/>
      <c r="S199" s="93"/>
      <c r="T199" s="94"/>
      <c r="U199" s="117">
        <v>69388</v>
      </c>
      <c r="V199" s="117"/>
      <c r="W199" s="117"/>
      <c r="X199" s="117"/>
      <c r="Y199" s="117"/>
      <c r="Z199" s="117">
        <v>0</v>
      </c>
      <c r="AA199" s="117"/>
      <c r="AB199" s="117"/>
      <c r="AC199" s="117"/>
      <c r="AD199" s="117"/>
      <c r="AE199" s="117">
        <v>68455</v>
      </c>
      <c r="AF199" s="117"/>
      <c r="AG199" s="117"/>
      <c r="AH199" s="117"/>
      <c r="AI199" s="117"/>
      <c r="AJ199" s="117">
        <v>0</v>
      </c>
      <c r="AK199" s="117"/>
      <c r="AL199" s="117"/>
      <c r="AM199" s="117"/>
      <c r="AN199" s="117"/>
      <c r="AO199" s="117">
        <v>128785</v>
      </c>
      <c r="AP199" s="117"/>
      <c r="AQ199" s="117"/>
      <c r="AR199" s="117"/>
      <c r="AS199" s="117"/>
      <c r="AT199" s="117">
        <v>0</v>
      </c>
      <c r="AU199" s="117"/>
      <c r="AV199" s="117"/>
      <c r="AW199" s="117"/>
      <c r="AX199" s="117"/>
      <c r="AY199" s="117">
        <v>128784</v>
      </c>
      <c r="AZ199" s="117"/>
      <c r="BA199" s="117"/>
      <c r="BB199" s="117"/>
      <c r="BC199" s="117"/>
      <c r="BD199" s="117">
        <v>0</v>
      </c>
      <c r="BE199" s="117"/>
      <c r="BF199" s="117"/>
      <c r="BG199" s="117"/>
      <c r="BH199" s="117"/>
      <c r="BI199" s="117">
        <v>128784</v>
      </c>
      <c r="BJ199" s="117"/>
      <c r="BK199" s="117"/>
      <c r="BL199" s="117"/>
      <c r="BM199" s="117"/>
      <c r="BN199" s="117">
        <v>0</v>
      </c>
      <c r="BO199" s="117"/>
      <c r="BP199" s="117"/>
      <c r="BQ199" s="117"/>
      <c r="BR199" s="117"/>
    </row>
    <row r="200" spans="1:79" s="99" customFormat="1" ht="12.75" customHeight="1" x14ac:dyDescent="0.2">
      <c r="A200" s="92" t="s">
        <v>230</v>
      </c>
      <c r="B200" s="93"/>
      <c r="C200" s="93"/>
      <c r="D200" s="93"/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93"/>
      <c r="Q200" s="93"/>
      <c r="R200" s="93"/>
      <c r="S200" s="93"/>
      <c r="T200" s="94"/>
      <c r="U200" s="117">
        <v>269898</v>
      </c>
      <c r="V200" s="117"/>
      <c r="W200" s="117"/>
      <c r="X200" s="117"/>
      <c r="Y200" s="117"/>
      <c r="Z200" s="117">
        <v>0</v>
      </c>
      <c r="AA200" s="117"/>
      <c r="AB200" s="117"/>
      <c r="AC200" s="117"/>
      <c r="AD200" s="117"/>
      <c r="AE200" s="117">
        <v>163418</v>
      </c>
      <c r="AF200" s="117"/>
      <c r="AG200" s="117"/>
      <c r="AH200" s="117"/>
      <c r="AI200" s="117"/>
      <c r="AJ200" s="117">
        <v>0</v>
      </c>
      <c r="AK200" s="117"/>
      <c r="AL200" s="117"/>
      <c r="AM200" s="117"/>
      <c r="AN200" s="117"/>
      <c r="AO200" s="117">
        <v>0</v>
      </c>
      <c r="AP200" s="117"/>
      <c r="AQ200" s="117"/>
      <c r="AR200" s="117"/>
      <c r="AS200" s="117"/>
      <c r="AT200" s="117">
        <v>0</v>
      </c>
      <c r="AU200" s="117"/>
      <c r="AV200" s="117"/>
      <c r="AW200" s="117"/>
      <c r="AX200" s="117"/>
      <c r="AY200" s="117">
        <v>0</v>
      </c>
      <c r="AZ200" s="117"/>
      <c r="BA200" s="117"/>
      <c r="BB200" s="117"/>
      <c r="BC200" s="117"/>
      <c r="BD200" s="117">
        <v>0</v>
      </c>
      <c r="BE200" s="117"/>
      <c r="BF200" s="117"/>
      <c r="BG200" s="117"/>
      <c r="BH200" s="117"/>
      <c r="BI200" s="117">
        <v>0</v>
      </c>
      <c r="BJ200" s="117"/>
      <c r="BK200" s="117"/>
      <c r="BL200" s="117"/>
      <c r="BM200" s="117"/>
      <c r="BN200" s="117">
        <v>0</v>
      </c>
      <c r="BO200" s="117"/>
      <c r="BP200" s="117"/>
      <c r="BQ200" s="117"/>
      <c r="BR200" s="117"/>
    </row>
    <row r="201" spans="1:79" s="6" customFormat="1" ht="12.75" customHeight="1" x14ac:dyDescent="0.2">
      <c r="A201" s="100" t="s">
        <v>231</v>
      </c>
      <c r="B201" s="101"/>
      <c r="C201" s="101"/>
      <c r="D201" s="101"/>
      <c r="E201" s="101"/>
      <c r="F201" s="101"/>
      <c r="G201" s="101"/>
      <c r="H201" s="101"/>
      <c r="I201" s="101"/>
      <c r="J201" s="101"/>
      <c r="K201" s="101"/>
      <c r="L201" s="101"/>
      <c r="M201" s="101"/>
      <c r="N201" s="101"/>
      <c r="O201" s="101"/>
      <c r="P201" s="101"/>
      <c r="Q201" s="101"/>
      <c r="R201" s="101"/>
      <c r="S201" s="101"/>
      <c r="T201" s="102"/>
      <c r="U201" s="116">
        <v>305866</v>
      </c>
      <c r="V201" s="116"/>
      <c r="W201" s="116"/>
      <c r="X201" s="116"/>
      <c r="Y201" s="116"/>
      <c r="Z201" s="116">
        <v>0</v>
      </c>
      <c r="AA201" s="116"/>
      <c r="AB201" s="116"/>
      <c r="AC201" s="116"/>
      <c r="AD201" s="116"/>
      <c r="AE201" s="116">
        <v>297791</v>
      </c>
      <c r="AF201" s="116"/>
      <c r="AG201" s="116"/>
      <c r="AH201" s="116"/>
      <c r="AI201" s="116"/>
      <c r="AJ201" s="116">
        <v>0</v>
      </c>
      <c r="AK201" s="116"/>
      <c r="AL201" s="116"/>
      <c r="AM201" s="116"/>
      <c r="AN201" s="116"/>
      <c r="AO201" s="116">
        <v>347135</v>
      </c>
      <c r="AP201" s="116"/>
      <c r="AQ201" s="116"/>
      <c r="AR201" s="116"/>
      <c r="AS201" s="116"/>
      <c r="AT201" s="116">
        <v>0</v>
      </c>
      <c r="AU201" s="116"/>
      <c r="AV201" s="116"/>
      <c r="AW201" s="116"/>
      <c r="AX201" s="116"/>
      <c r="AY201" s="116">
        <v>347135</v>
      </c>
      <c r="AZ201" s="116"/>
      <c r="BA201" s="116"/>
      <c r="BB201" s="116"/>
      <c r="BC201" s="116"/>
      <c r="BD201" s="116">
        <v>0</v>
      </c>
      <c r="BE201" s="116"/>
      <c r="BF201" s="116"/>
      <c r="BG201" s="116"/>
      <c r="BH201" s="116"/>
      <c r="BI201" s="116">
        <v>347135</v>
      </c>
      <c r="BJ201" s="116"/>
      <c r="BK201" s="116"/>
      <c r="BL201" s="116"/>
      <c r="BM201" s="116"/>
      <c r="BN201" s="116">
        <v>0</v>
      </c>
      <c r="BO201" s="116"/>
      <c r="BP201" s="116"/>
      <c r="BQ201" s="116"/>
      <c r="BR201" s="116"/>
    </row>
    <row r="202" spans="1:79" s="99" customFormat="1" ht="12.75" customHeight="1" x14ac:dyDescent="0.2">
      <c r="A202" s="92" t="s">
        <v>232</v>
      </c>
      <c r="B202" s="93"/>
      <c r="C202" s="93"/>
      <c r="D202" s="93"/>
      <c r="E202" s="93"/>
      <c r="F202" s="93"/>
      <c r="G202" s="93"/>
      <c r="H202" s="93"/>
      <c r="I202" s="93"/>
      <c r="J202" s="93"/>
      <c r="K202" s="93"/>
      <c r="L202" s="93"/>
      <c r="M202" s="93"/>
      <c r="N202" s="93"/>
      <c r="O202" s="93"/>
      <c r="P202" s="93"/>
      <c r="Q202" s="93"/>
      <c r="R202" s="93"/>
      <c r="S202" s="93"/>
      <c r="T202" s="94"/>
      <c r="U202" s="117">
        <v>305866</v>
      </c>
      <c r="V202" s="117"/>
      <c r="W202" s="117"/>
      <c r="X202" s="117"/>
      <c r="Y202" s="117"/>
      <c r="Z202" s="117">
        <v>0</v>
      </c>
      <c r="AA202" s="117"/>
      <c r="AB202" s="117"/>
      <c r="AC202" s="117"/>
      <c r="AD202" s="117"/>
      <c r="AE202" s="117">
        <v>297791</v>
      </c>
      <c r="AF202" s="117"/>
      <c r="AG202" s="117"/>
      <c r="AH202" s="117"/>
      <c r="AI202" s="117"/>
      <c r="AJ202" s="117">
        <v>0</v>
      </c>
      <c r="AK202" s="117"/>
      <c r="AL202" s="117"/>
      <c r="AM202" s="117"/>
      <c r="AN202" s="117"/>
      <c r="AO202" s="117">
        <v>347135</v>
      </c>
      <c r="AP202" s="117"/>
      <c r="AQ202" s="117"/>
      <c r="AR202" s="117"/>
      <c r="AS202" s="117"/>
      <c r="AT202" s="117">
        <v>0</v>
      </c>
      <c r="AU202" s="117"/>
      <c r="AV202" s="117"/>
      <c r="AW202" s="117"/>
      <c r="AX202" s="117"/>
      <c r="AY202" s="117">
        <v>347135</v>
      </c>
      <c r="AZ202" s="117"/>
      <c r="BA202" s="117"/>
      <c r="BB202" s="117"/>
      <c r="BC202" s="117"/>
      <c r="BD202" s="117">
        <v>0</v>
      </c>
      <c r="BE202" s="117"/>
      <c r="BF202" s="117"/>
      <c r="BG202" s="117"/>
      <c r="BH202" s="117"/>
      <c r="BI202" s="117">
        <v>347135</v>
      </c>
      <c r="BJ202" s="117"/>
      <c r="BK202" s="117"/>
      <c r="BL202" s="117"/>
      <c r="BM202" s="117"/>
      <c r="BN202" s="117">
        <v>0</v>
      </c>
      <c r="BO202" s="117"/>
      <c r="BP202" s="117"/>
      <c r="BQ202" s="117"/>
      <c r="BR202" s="117"/>
    </row>
    <row r="203" spans="1:79" s="6" customFormat="1" ht="12.75" customHeight="1" x14ac:dyDescent="0.2">
      <c r="A203" s="100" t="s">
        <v>147</v>
      </c>
      <c r="B203" s="101"/>
      <c r="C203" s="101"/>
      <c r="D203" s="101"/>
      <c r="E203" s="101"/>
      <c r="F203" s="101"/>
      <c r="G203" s="101"/>
      <c r="H203" s="101"/>
      <c r="I203" s="101"/>
      <c r="J203" s="101"/>
      <c r="K203" s="101"/>
      <c r="L203" s="101"/>
      <c r="M203" s="101"/>
      <c r="N203" s="101"/>
      <c r="O203" s="101"/>
      <c r="P203" s="101"/>
      <c r="Q203" s="101"/>
      <c r="R203" s="101"/>
      <c r="S203" s="101"/>
      <c r="T203" s="102"/>
      <c r="U203" s="116">
        <v>6460966</v>
      </c>
      <c r="V203" s="116"/>
      <c r="W203" s="116"/>
      <c r="X203" s="116"/>
      <c r="Y203" s="116"/>
      <c r="Z203" s="116">
        <v>263787</v>
      </c>
      <c r="AA203" s="116"/>
      <c r="AB203" s="116"/>
      <c r="AC203" s="116"/>
      <c r="AD203" s="116"/>
      <c r="AE203" s="116">
        <v>7640513</v>
      </c>
      <c r="AF203" s="116"/>
      <c r="AG203" s="116"/>
      <c r="AH203" s="116"/>
      <c r="AI203" s="116"/>
      <c r="AJ203" s="116">
        <v>50000</v>
      </c>
      <c r="AK203" s="116"/>
      <c r="AL203" s="116"/>
      <c r="AM203" s="116"/>
      <c r="AN203" s="116"/>
      <c r="AO203" s="116">
        <v>7644469</v>
      </c>
      <c r="AP203" s="116"/>
      <c r="AQ203" s="116"/>
      <c r="AR203" s="116"/>
      <c r="AS203" s="116"/>
      <c r="AT203" s="116">
        <v>100000</v>
      </c>
      <c r="AU203" s="116"/>
      <c r="AV203" s="116"/>
      <c r="AW203" s="116"/>
      <c r="AX203" s="116"/>
      <c r="AY203" s="116">
        <v>7644468.5</v>
      </c>
      <c r="AZ203" s="116"/>
      <c r="BA203" s="116"/>
      <c r="BB203" s="116"/>
      <c r="BC203" s="116"/>
      <c r="BD203" s="116">
        <v>100000</v>
      </c>
      <c r="BE203" s="116"/>
      <c r="BF203" s="116"/>
      <c r="BG203" s="116"/>
      <c r="BH203" s="116"/>
      <c r="BI203" s="116">
        <v>7644468.5</v>
      </c>
      <c r="BJ203" s="116"/>
      <c r="BK203" s="116"/>
      <c r="BL203" s="116"/>
      <c r="BM203" s="116"/>
      <c r="BN203" s="116">
        <v>100000</v>
      </c>
      <c r="BO203" s="116"/>
      <c r="BP203" s="116"/>
      <c r="BQ203" s="116"/>
      <c r="BR203" s="116"/>
    </row>
    <row r="204" spans="1:79" s="99" customFormat="1" ht="38.25" customHeight="1" x14ac:dyDescent="0.2">
      <c r="A204" s="92" t="s">
        <v>233</v>
      </c>
      <c r="B204" s="93"/>
      <c r="C204" s="93"/>
      <c r="D204" s="93"/>
      <c r="E204" s="93"/>
      <c r="F204" s="93"/>
      <c r="G204" s="93"/>
      <c r="H204" s="93"/>
      <c r="I204" s="93"/>
      <c r="J204" s="93"/>
      <c r="K204" s="93"/>
      <c r="L204" s="93"/>
      <c r="M204" s="93"/>
      <c r="N204" s="93"/>
      <c r="O204" s="93"/>
      <c r="P204" s="93"/>
      <c r="Q204" s="93"/>
      <c r="R204" s="93"/>
      <c r="S204" s="93"/>
      <c r="T204" s="94"/>
      <c r="U204" s="117" t="s">
        <v>173</v>
      </c>
      <c r="V204" s="117"/>
      <c r="W204" s="117"/>
      <c r="X204" s="117"/>
      <c r="Y204" s="117"/>
      <c r="Z204" s="117"/>
      <c r="AA204" s="117"/>
      <c r="AB204" s="117"/>
      <c r="AC204" s="117"/>
      <c r="AD204" s="117"/>
      <c r="AE204" s="117" t="s">
        <v>173</v>
      </c>
      <c r="AF204" s="117"/>
      <c r="AG204" s="117"/>
      <c r="AH204" s="117"/>
      <c r="AI204" s="117"/>
      <c r="AJ204" s="117"/>
      <c r="AK204" s="117"/>
      <c r="AL204" s="117"/>
      <c r="AM204" s="117"/>
      <c r="AN204" s="117"/>
      <c r="AO204" s="117" t="s">
        <v>173</v>
      </c>
      <c r="AP204" s="117"/>
      <c r="AQ204" s="117"/>
      <c r="AR204" s="117"/>
      <c r="AS204" s="117"/>
      <c r="AT204" s="117"/>
      <c r="AU204" s="117"/>
      <c r="AV204" s="117"/>
      <c r="AW204" s="117"/>
      <c r="AX204" s="117"/>
      <c r="AY204" s="117" t="s">
        <v>173</v>
      </c>
      <c r="AZ204" s="117"/>
      <c r="BA204" s="117"/>
      <c r="BB204" s="117"/>
      <c r="BC204" s="117"/>
      <c r="BD204" s="117"/>
      <c r="BE204" s="117"/>
      <c r="BF204" s="117"/>
      <c r="BG204" s="117"/>
      <c r="BH204" s="117"/>
      <c r="BI204" s="117" t="s">
        <v>173</v>
      </c>
      <c r="BJ204" s="117"/>
      <c r="BK204" s="117"/>
      <c r="BL204" s="117"/>
      <c r="BM204" s="117"/>
      <c r="BN204" s="117"/>
      <c r="BO204" s="117"/>
      <c r="BP204" s="117"/>
      <c r="BQ204" s="117"/>
      <c r="BR204" s="117"/>
    </row>
    <row r="207" spans="1:79" ht="14.25" customHeight="1" x14ac:dyDescent="0.2">
      <c r="A207" s="29" t="s">
        <v>125</v>
      </c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</row>
    <row r="208" spans="1:79" ht="15" customHeight="1" x14ac:dyDescent="0.2">
      <c r="A208" s="51" t="s">
        <v>6</v>
      </c>
      <c r="B208" s="52"/>
      <c r="C208" s="52"/>
      <c r="D208" s="51" t="s">
        <v>10</v>
      </c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3"/>
      <c r="W208" s="27" t="s">
        <v>251</v>
      </c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 t="s">
        <v>255</v>
      </c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 t="s">
        <v>267</v>
      </c>
      <c r="AV208" s="27"/>
      <c r="AW208" s="27"/>
      <c r="AX208" s="27"/>
      <c r="AY208" s="27"/>
      <c r="AZ208" s="27"/>
      <c r="BA208" s="27" t="s">
        <v>273</v>
      </c>
      <c r="BB208" s="27"/>
      <c r="BC208" s="27"/>
      <c r="BD208" s="27"/>
      <c r="BE208" s="27"/>
      <c r="BF208" s="27"/>
      <c r="BG208" s="27" t="s">
        <v>282</v>
      </c>
      <c r="BH208" s="27"/>
      <c r="BI208" s="27"/>
      <c r="BJ208" s="27"/>
      <c r="BK208" s="27"/>
      <c r="BL208" s="27"/>
    </row>
    <row r="209" spans="1:79" ht="15" customHeight="1" x14ac:dyDescent="0.2">
      <c r="A209" s="71"/>
      <c r="B209" s="72"/>
      <c r="C209" s="72"/>
      <c r="D209" s="71"/>
      <c r="E209" s="72"/>
      <c r="F209" s="72"/>
      <c r="G209" s="72"/>
      <c r="H209" s="72"/>
      <c r="I209" s="72"/>
      <c r="J209" s="72"/>
      <c r="K209" s="72"/>
      <c r="L209" s="72"/>
      <c r="M209" s="72"/>
      <c r="N209" s="72"/>
      <c r="O209" s="72"/>
      <c r="P209" s="72"/>
      <c r="Q209" s="72"/>
      <c r="R209" s="72"/>
      <c r="S209" s="72"/>
      <c r="T209" s="72"/>
      <c r="U209" s="72"/>
      <c r="V209" s="73"/>
      <c r="W209" s="27" t="s">
        <v>4</v>
      </c>
      <c r="X209" s="27"/>
      <c r="Y209" s="27"/>
      <c r="Z209" s="27"/>
      <c r="AA209" s="27"/>
      <c r="AB209" s="27"/>
      <c r="AC209" s="27" t="s">
        <v>3</v>
      </c>
      <c r="AD209" s="27"/>
      <c r="AE209" s="27"/>
      <c r="AF209" s="27"/>
      <c r="AG209" s="27"/>
      <c r="AH209" s="27"/>
      <c r="AI209" s="27" t="s">
        <v>4</v>
      </c>
      <c r="AJ209" s="27"/>
      <c r="AK209" s="27"/>
      <c r="AL209" s="27"/>
      <c r="AM209" s="27"/>
      <c r="AN209" s="27"/>
      <c r="AO209" s="27" t="s">
        <v>3</v>
      </c>
      <c r="AP209" s="27"/>
      <c r="AQ209" s="27"/>
      <c r="AR209" s="27"/>
      <c r="AS209" s="27"/>
      <c r="AT209" s="27"/>
      <c r="AU209" s="74" t="s">
        <v>4</v>
      </c>
      <c r="AV209" s="74"/>
      <c r="AW209" s="74"/>
      <c r="AX209" s="74" t="s">
        <v>3</v>
      </c>
      <c r="AY209" s="74"/>
      <c r="AZ209" s="74"/>
      <c r="BA209" s="74" t="s">
        <v>4</v>
      </c>
      <c r="BB209" s="74"/>
      <c r="BC209" s="74"/>
      <c r="BD209" s="74" t="s">
        <v>3</v>
      </c>
      <c r="BE209" s="74"/>
      <c r="BF209" s="74"/>
      <c r="BG209" s="74" t="s">
        <v>4</v>
      </c>
      <c r="BH209" s="74"/>
      <c r="BI209" s="74"/>
      <c r="BJ209" s="74" t="s">
        <v>3</v>
      </c>
      <c r="BK209" s="74"/>
      <c r="BL209" s="74"/>
    </row>
    <row r="210" spans="1:79" ht="57" customHeight="1" x14ac:dyDescent="0.2">
      <c r="A210" s="54"/>
      <c r="B210" s="55"/>
      <c r="C210" s="55"/>
      <c r="D210" s="54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6"/>
      <c r="W210" s="27" t="s">
        <v>12</v>
      </c>
      <c r="X210" s="27"/>
      <c r="Y210" s="27"/>
      <c r="Z210" s="27" t="s">
        <v>11</v>
      </c>
      <c r="AA210" s="27"/>
      <c r="AB210" s="27"/>
      <c r="AC210" s="27" t="s">
        <v>12</v>
      </c>
      <c r="AD210" s="27"/>
      <c r="AE210" s="27"/>
      <c r="AF210" s="27" t="s">
        <v>11</v>
      </c>
      <c r="AG210" s="27"/>
      <c r="AH210" s="27"/>
      <c r="AI210" s="27" t="s">
        <v>12</v>
      </c>
      <c r="AJ210" s="27"/>
      <c r="AK210" s="27"/>
      <c r="AL210" s="27" t="s">
        <v>11</v>
      </c>
      <c r="AM210" s="27"/>
      <c r="AN210" s="27"/>
      <c r="AO210" s="27" t="s">
        <v>12</v>
      </c>
      <c r="AP210" s="27"/>
      <c r="AQ210" s="27"/>
      <c r="AR210" s="27" t="s">
        <v>11</v>
      </c>
      <c r="AS210" s="27"/>
      <c r="AT210" s="27"/>
      <c r="AU210" s="74"/>
      <c r="AV210" s="74"/>
      <c r="AW210" s="74"/>
      <c r="AX210" s="74"/>
      <c r="AY210" s="74"/>
      <c r="AZ210" s="74"/>
      <c r="BA210" s="74"/>
      <c r="BB210" s="74"/>
      <c r="BC210" s="74"/>
      <c r="BD210" s="74"/>
      <c r="BE210" s="74"/>
      <c r="BF210" s="74"/>
      <c r="BG210" s="74"/>
      <c r="BH210" s="74"/>
      <c r="BI210" s="74"/>
      <c r="BJ210" s="74"/>
      <c r="BK210" s="74"/>
      <c r="BL210" s="74"/>
    </row>
    <row r="211" spans="1:79" ht="15" customHeight="1" x14ac:dyDescent="0.2">
      <c r="A211" s="36">
        <v>1</v>
      </c>
      <c r="B211" s="37"/>
      <c r="C211" s="37"/>
      <c r="D211" s="36">
        <v>2</v>
      </c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8"/>
      <c r="W211" s="27">
        <v>3</v>
      </c>
      <c r="X211" s="27"/>
      <c r="Y211" s="27"/>
      <c r="Z211" s="27">
        <v>4</v>
      </c>
      <c r="AA211" s="27"/>
      <c r="AB211" s="27"/>
      <c r="AC211" s="27">
        <v>5</v>
      </c>
      <c r="AD211" s="27"/>
      <c r="AE211" s="27"/>
      <c r="AF211" s="27">
        <v>6</v>
      </c>
      <c r="AG211" s="27"/>
      <c r="AH211" s="27"/>
      <c r="AI211" s="27">
        <v>7</v>
      </c>
      <c r="AJ211" s="27"/>
      <c r="AK211" s="27"/>
      <c r="AL211" s="27">
        <v>8</v>
      </c>
      <c r="AM211" s="27"/>
      <c r="AN211" s="27"/>
      <c r="AO211" s="27">
        <v>9</v>
      </c>
      <c r="AP211" s="27"/>
      <c r="AQ211" s="27"/>
      <c r="AR211" s="27">
        <v>10</v>
      </c>
      <c r="AS211" s="27"/>
      <c r="AT211" s="27"/>
      <c r="AU211" s="27">
        <v>11</v>
      </c>
      <c r="AV211" s="27"/>
      <c r="AW211" s="27"/>
      <c r="AX211" s="27">
        <v>12</v>
      </c>
      <c r="AY211" s="27"/>
      <c r="AZ211" s="27"/>
      <c r="BA211" s="27">
        <v>13</v>
      </c>
      <c r="BB211" s="27"/>
      <c r="BC211" s="27"/>
      <c r="BD211" s="27">
        <v>14</v>
      </c>
      <c r="BE211" s="27"/>
      <c r="BF211" s="27"/>
      <c r="BG211" s="27">
        <v>15</v>
      </c>
      <c r="BH211" s="27"/>
      <c r="BI211" s="27"/>
      <c r="BJ211" s="27">
        <v>16</v>
      </c>
      <c r="BK211" s="27"/>
      <c r="BL211" s="27"/>
    </row>
    <row r="212" spans="1:79" s="1" customFormat="1" ht="12.75" hidden="1" customHeight="1" x14ac:dyDescent="0.2">
      <c r="A212" s="39" t="s">
        <v>69</v>
      </c>
      <c r="B212" s="40"/>
      <c r="C212" s="40"/>
      <c r="D212" s="39" t="s">
        <v>57</v>
      </c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1"/>
      <c r="W212" s="26" t="s">
        <v>72</v>
      </c>
      <c r="X212" s="26"/>
      <c r="Y212" s="26"/>
      <c r="Z212" s="26" t="s">
        <v>73</v>
      </c>
      <c r="AA212" s="26"/>
      <c r="AB212" s="26"/>
      <c r="AC212" s="30" t="s">
        <v>74</v>
      </c>
      <c r="AD212" s="30"/>
      <c r="AE212" s="30"/>
      <c r="AF212" s="30" t="s">
        <v>75</v>
      </c>
      <c r="AG212" s="30"/>
      <c r="AH212" s="30"/>
      <c r="AI212" s="26" t="s">
        <v>76</v>
      </c>
      <c r="AJ212" s="26"/>
      <c r="AK212" s="26"/>
      <c r="AL212" s="26" t="s">
        <v>77</v>
      </c>
      <c r="AM212" s="26"/>
      <c r="AN212" s="26"/>
      <c r="AO212" s="30" t="s">
        <v>104</v>
      </c>
      <c r="AP212" s="30"/>
      <c r="AQ212" s="30"/>
      <c r="AR212" s="30" t="s">
        <v>78</v>
      </c>
      <c r="AS212" s="30"/>
      <c r="AT212" s="30"/>
      <c r="AU212" s="26" t="s">
        <v>105</v>
      </c>
      <c r="AV212" s="26"/>
      <c r="AW212" s="26"/>
      <c r="AX212" s="30" t="s">
        <v>106</v>
      </c>
      <c r="AY212" s="30"/>
      <c r="AZ212" s="30"/>
      <c r="BA212" s="26" t="s">
        <v>107</v>
      </c>
      <c r="BB212" s="26"/>
      <c r="BC212" s="26"/>
      <c r="BD212" s="30" t="s">
        <v>108</v>
      </c>
      <c r="BE212" s="30"/>
      <c r="BF212" s="30"/>
      <c r="BG212" s="26" t="s">
        <v>109</v>
      </c>
      <c r="BH212" s="26"/>
      <c r="BI212" s="26"/>
      <c r="BJ212" s="30" t="s">
        <v>110</v>
      </c>
      <c r="BK212" s="30"/>
      <c r="BL212" s="30"/>
      <c r="CA212" s="1" t="s">
        <v>103</v>
      </c>
    </row>
    <row r="213" spans="1:79" s="99" customFormat="1" ht="12.75" customHeight="1" x14ac:dyDescent="0.2">
      <c r="A213" s="89">
        <v>1</v>
      </c>
      <c r="B213" s="90"/>
      <c r="C213" s="90"/>
      <c r="D213" s="92" t="s">
        <v>234</v>
      </c>
      <c r="E213" s="93"/>
      <c r="F213" s="93"/>
      <c r="G213" s="93"/>
      <c r="H213" s="93"/>
      <c r="I213" s="93"/>
      <c r="J213" s="93"/>
      <c r="K213" s="93"/>
      <c r="L213" s="93"/>
      <c r="M213" s="93"/>
      <c r="N213" s="93"/>
      <c r="O213" s="93"/>
      <c r="P213" s="93"/>
      <c r="Q213" s="93"/>
      <c r="R213" s="93"/>
      <c r="S213" s="93"/>
      <c r="T213" s="93"/>
      <c r="U213" s="93"/>
      <c r="V213" s="94"/>
      <c r="W213" s="115">
        <v>3</v>
      </c>
      <c r="X213" s="115"/>
      <c r="Y213" s="115"/>
      <c r="Z213" s="115">
        <v>0</v>
      </c>
      <c r="AA213" s="115"/>
      <c r="AB213" s="115"/>
      <c r="AC213" s="115">
        <v>0</v>
      </c>
      <c r="AD213" s="115"/>
      <c r="AE213" s="115"/>
      <c r="AF213" s="115">
        <v>0</v>
      </c>
      <c r="AG213" s="115"/>
      <c r="AH213" s="115"/>
      <c r="AI213" s="115">
        <v>3</v>
      </c>
      <c r="AJ213" s="115"/>
      <c r="AK213" s="115"/>
      <c r="AL213" s="115">
        <v>0</v>
      </c>
      <c r="AM213" s="115"/>
      <c r="AN213" s="115"/>
      <c r="AO213" s="115">
        <v>0</v>
      </c>
      <c r="AP213" s="115"/>
      <c r="AQ213" s="115"/>
      <c r="AR213" s="115">
        <v>0</v>
      </c>
      <c r="AS213" s="115"/>
      <c r="AT213" s="115"/>
      <c r="AU213" s="115">
        <v>3</v>
      </c>
      <c r="AV213" s="115"/>
      <c r="AW213" s="115"/>
      <c r="AX213" s="115">
        <v>0</v>
      </c>
      <c r="AY213" s="115"/>
      <c r="AZ213" s="115"/>
      <c r="BA213" s="115">
        <v>3</v>
      </c>
      <c r="BB213" s="115"/>
      <c r="BC213" s="115"/>
      <c r="BD213" s="115">
        <v>0</v>
      </c>
      <c r="BE213" s="115"/>
      <c r="BF213" s="115"/>
      <c r="BG213" s="115">
        <v>3</v>
      </c>
      <c r="BH213" s="115"/>
      <c r="BI213" s="115"/>
      <c r="BJ213" s="115">
        <v>0</v>
      </c>
      <c r="BK213" s="115"/>
      <c r="BL213" s="115"/>
      <c r="CA213" s="99" t="s">
        <v>43</v>
      </c>
    </row>
    <row r="214" spans="1:79" s="99" customFormat="1" ht="12.75" customHeight="1" x14ac:dyDescent="0.2">
      <c r="A214" s="89">
        <v>2</v>
      </c>
      <c r="B214" s="90"/>
      <c r="C214" s="90"/>
      <c r="D214" s="92" t="s">
        <v>235</v>
      </c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  <c r="V214" s="94"/>
      <c r="W214" s="115">
        <v>30.75</v>
      </c>
      <c r="X214" s="115"/>
      <c r="Y214" s="115"/>
      <c r="Z214" s="115">
        <v>0</v>
      </c>
      <c r="AA214" s="115"/>
      <c r="AB214" s="115"/>
      <c r="AC214" s="115">
        <v>0</v>
      </c>
      <c r="AD214" s="115"/>
      <c r="AE214" s="115"/>
      <c r="AF214" s="115">
        <v>0</v>
      </c>
      <c r="AG214" s="115"/>
      <c r="AH214" s="115"/>
      <c r="AI214" s="115">
        <v>30.75</v>
      </c>
      <c r="AJ214" s="115"/>
      <c r="AK214" s="115"/>
      <c r="AL214" s="115">
        <v>0</v>
      </c>
      <c r="AM214" s="115"/>
      <c r="AN214" s="115"/>
      <c r="AO214" s="115">
        <v>0</v>
      </c>
      <c r="AP214" s="115"/>
      <c r="AQ214" s="115"/>
      <c r="AR214" s="115">
        <v>0</v>
      </c>
      <c r="AS214" s="115"/>
      <c r="AT214" s="115"/>
      <c r="AU214" s="115">
        <v>30.75</v>
      </c>
      <c r="AV214" s="115"/>
      <c r="AW214" s="115"/>
      <c r="AX214" s="115">
        <v>0</v>
      </c>
      <c r="AY214" s="115"/>
      <c r="AZ214" s="115"/>
      <c r="BA214" s="115">
        <v>30.75</v>
      </c>
      <c r="BB214" s="115"/>
      <c r="BC214" s="115"/>
      <c r="BD214" s="115">
        <v>0</v>
      </c>
      <c r="BE214" s="115"/>
      <c r="BF214" s="115"/>
      <c r="BG214" s="115">
        <v>30.75</v>
      </c>
      <c r="BH214" s="115"/>
      <c r="BI214" s="115"/>
      <c r="BJ214" s="115">
        <v>0</v>
      </c>
      <c r="BK214" s="115"/>
      <c r="BL214" s="115"/>
    </row>
    <row r="215" spans="1:79" s="99" customFormat="1" ht="12.75" customHeight="1" x14ac:dyDescent="0.2">
      <c r="A215" s="89">
        <v>3</v>
      </c>
      <c r="B215" s="90"/>
      <c r="C215" s="90"/>
      <c r="D215" s="92" t="s">
        <v>236</v>
      </c>
      <c r="E215" s="93"/>
      <c r="F215" s="93"/>
      <c r="G215" s="93"/>
      <c r="H215" s="93"/>
      <c r="I215" s="93"/>
      <c r="J215" s="93"/>
      <c r="K215" s="93"/>
      <c r="L215" s="93"/>
      <c r="M215" s="93"/>
      <c r="N215" s="93"/>
      <c r="O215" s="93"/>
      <c r="P215" s="93"/>
      <c r="Q215" s="93"/>
      <c r="R215" s="93"/>
      <c r="S215" s="93"/>
      <c r="T215" s="93"/>
      <c r="U215" s="93"/>
      <c r="V215" s="94"/>
      <c r="W215" s="115">
        <v>7.25</v>
      </c>
      <c r="X215" s="115"/>
      <c r="Y215" s="115"/>
      <c r="Z215" s="115">
        <v>0</v>
      </c>
      <c r="AA215" s="115"/>
      <c r="AB215" s="115"/>
      <c r="AC215" s="115">
        <v>0</v>
      </c>
      <c r="AD215" s="115"/>
      <c r="AE215" s="115"/>
      <c r="AF215" s="115">
        <v>0</v>
      </c>
      <c r="AG215" s="115"/>
      <c r="AH215" s="115"/>
      <c r="AI215" s="115">
        <v>7.25</v>
      </c>
      <c r="AJ215" s="115"/>
      <c r="AK215" s="115"/>
      <c r="AL215" s="115">
        <v>0</v>
      </c>
      <c r="AM215" s="115"/>
      <c r="AN215" s="115"/>
      <c r="AO215" s="115">
        <v>0</v>
      </c>
      <c r="AP215" s="115"/>
      <c r="AQ215" s="115"/>
      <c r="AR215" s="115">
        <v>0</v>
      </c>
      <c r="AS215" s="115"/>
      <c r="AT215" s="115"/>
      <c r="AU215" s="115">
        <v>7.25</v>
      </c>
      <c r="AV215" s="115"/>
      <c r="AW215" s="115"/>
      <c r="AX215" s="115">
        <v>0</v>
      </c>
      <c r="AY215" s="115"/>
      <c r="AZ215" s="115"/>
      <c r="BA215" s="115">
        <v>7.25</v>
      </c>
      <c r="BB215" s="115"/>
      <c r="BC215" s="115"/>
      <c r="BD215" s="115">
        <v>0</v>
      </c>
      <c r="BE215" s="115"/>
      <c r="BF215" s="115"/>
      <c r="BG215" s="115">
        <v>7.25</v>
      </c>
      <c r="BH215" s="115"/>
      <c r="BI215" s="115"/>
      <c r="BJ215" s="115">
        <v>0</v>
      </c>
      <c r="BK215" s="115"/>
      <c r="BL215" s="115"/>
    </row>
    <row r="216" spans="1:79" s="99" customFormat="1" ht="12.75" customHeight="1" x14ac:dyDescent="0.2">
      <c r="A216" s="89">
        <v>4</v>
      </c>
      <c r="B216" s="90"/>
      <c r="C216" s="90"/>
      <c r="D216" s="92" t="s">
        <v>237</v>
      </c>
      <c r="E216" s="93"/>
      <c r="F216" s="93"/>
      <c r="G216" s="93"/>
      <c r="H216" s="93"/>
      <c r="I216" s="93"/>
      <c r="J216" s="93"/>
      <c r="K216" s="93"/>
      <c r="L216" s="93"/>
      <c r="M216" s="93"/>
      <c r="N216" s="93"/>
      <c r="O216" s="93"/>
      <c r="P216" s="93"/>
      <c r="Q216" s="93"/>
      <c r="R216" s="93"/>
      <c r="S216" s="93"/>
      <c r="T216" s="93"/>
      <c r="U216" s="93"/>
      <c r="V216" s="94"/>
      <c r="W216" s="115">
        <v>31</v>
      </c>
      <c r="X216" s="115"/>
      <c r="Y216" s="115"/>
      <c r="Z216" s="115">
        <v>0</v>
      </c>
      <c r="AA216" s="115"/>
      <c r="AB216" s="115"/>
      <c r="AC216" s="115">
        <v>0</v>
      </c>
      <c r="AD216" s="115"/>
      <c r="AE216" s="115"/>
      <c r="AF216" s="115">
        <v>0</v>
      </c>
      <c r="AG216" s="115"/>
      <c r="AH216" s="115"/>
      <c r="AI216" s="115">
        <v>31</v>
      </c>
      <c r="AJ216" s="115"/>
      <c r="AK216" s="115"/>
      <c r="AL216" s="115">
        <v>0</v>
      </c>
      <c r="AM216" s="115"/>
      <c r="AN216" s="115"/>
      <c r="AO216" s="115">
        <v>0</v>
      </c>
      <c r="AP216" s="115"/>
      <c r="AQ216" s="115"/>
      <c r="AR216" s="115">
        <v>0</v>
      </c>
      <c r="AS216" s="115"/>
      <c r="AT216" s="115"/>
      <c r="AU216" s="115">
        <v>31</v>
      </c>
      <c r="AV216" s="115"/>
      <c r="AW216" s="115"/>
      <c r="AX216" s="115">
        <v>0</v>
      </c>
      <c r="AY216" s="115"/>
      <c r="AZ216" s="115"/>
      <c r="BA216" s="115">
        <v>31</v>
      </c>
      <c r="BB216" s="115"/>
      <c r="BC216" s="115"/>
      <c r="BD216" s="115">
        <v>0</v>
      </c>
      <c r="BE216" s="115"/>
      <c r="BF216" s="115"/>
      <c r="BG216" s="115">
        <v>31</v>
      </c>
      <c r="BH216" s="115"/>
      <c r="BI216" s="115"/>
      <c r="BJ216" s="115">
        <v>0</v>
      </c>
      <c r="BK216" s="115"/>
      <c r="BL216" s="115"/>
    </row>
    <row r="217" spans="1:79" s="6" customFormat="1" ht="12.75" customHeight="1" x14ac:dyDescent="0.2">
      <c r="A217" s="86">
        <v>5</v>
      </c>
      <c r="B217" s="87"/>
      <c r="C217" s="87"/>
      <c r="D217" s="100" t="s">
        <v>238</v>
      </c>
      <c r="E217" s="101"/>
      <c r="F217" s="101"/>
      <c r="G217" s="101"/>
      <c r="H217" s="101"/>
      <c r="I217" s="101"/>
      <c r="J217" s="101"/>
      <c r="K217" s="101"/>
      <c r="L217" s="101"/>
      <c r="M217" s="101"/>
      <c r="N217" s="101"/>
      <c r="O217" s="101"/>
      <c r="P217" s="101"/>
      <c r="Q217" s="101"/>
      <c r="R217" s="101"/>
      <c r="S217" s="101"/>
      <c r="T217" s="101"/>
      <c r="U217" s="101"/>
      <c r="V217" s="102"/>
      <c r="W217" s="112">
        <v>72</v>
      </c>
      <c r="X217" s="112"/>
      <c r="Y217" s="112"/>
      <c r="Z217" s="112">
        <v>0</v>
      </c>
      <c r="AA217" s="112"/>
      <c r="AB217" s="112"/>
      <c r="AC217" s="112">
        <v>0</v>
      </c>
      <c r="AD217" s="112"/>
      <c r="AE217" s="112"/>
      <c r="AF217" s="112">
        <v>0</v>
      </c>
      <c r="AG217" s="112"/>
      <c r="AH217" s="112"/>
      <c r="AI217" s="112">
        <v>72</v>
      </c>
      <c r="AJ217" s="112"/>
      <c r="AK217" s="112"/>
      <c r="AL217" s="112">
        <v>0</v>
      </c>
      <c r="AM217" s="112"/>
      <c r="AN217" s="112"/>
      <c r="AO217" s="112">
        <v>0</v>
      </c>
      <c r="AP217" s="112"/>
      <c r="AQ217" s="112"/>
      <c r="AR217" s="112">
        <v>0</v>
      </c>
      <c r="AS217" s="112"/>
      <c r="AT217" s="112"/>
      <c r="AU217" s="112">
        <v>72</v>
      </c>
      <c r="AV217" s="112"/>
      <c r="AW217" s="112"/>
      <c r="AX217" s="112">
        <v>0</v>
      </c>
      <c r="AY217" s="112"/>
      <c r="AZ217" s="112"/>
      <c r="BA217" s="112">
        <v>72</v>
      </c>
      <c r="BB217" s="112"/>
      <c r="BC217" s="112"/>
      <c r="BD217" s="112">
        <v>0</v>
      </c>
      <c r="BE217" s="112"/>
      <c r="BF217" s="112"/>
      <c r="BG217" s="112">
        <v>72</v>
      </c>
      <c r="BH217" s="112"/>
      <c r="BI217" s="112"/>
      <c r="BJ217" s="112">
        <v>0</v>
      </c>
      <c r="BK217" s="112"/>
      <c r="BL217" s="112"/>
    </row>
    <row r="218" spans="1:79" s="99" customFormat="1" ht="25.5" customHeight="1" x14ac:dyDescent="0.2">
      <c r="A218" s="89">
        <v>6</v>
      </c>
      <c r="B218" s="90"/>
      <c r="C218" s="90"/>
      <c r="D218" s="92" t="s">
        <v>239</v>
      </c>
      <c r="E218" s="93"/>
      <c r="F218" s="93"/>
      <c r="G218" s="93"/>
      <c r="H218" s="93"/>
      <c r="I218" s="93"/>
      <c r="J218" s="93"/>
      <c r="K218" s="93"/>
      <c r="L218" s="93"/>
      <c r="M218" s="93"/>
      <c r="N218" s="93"/>
      <c r="O218" s="93"/>
      <c r="P218" s="93"/>
      <c r="Q218" s="93"/>
      <c r="R218" s="93"/>
      <c r="S218" s="93"/>
      <c r="T218" s="93"/>
      <c r="U218" s="93"/>
      <c r="V218" s="94"/>
      <c r="W218" s="115" t="s">
        <v>173</v>
      </c>
      <c r="X218" s="115"/>
      <c r="Y218" s="115"/>
      <c r="Z218" s="115" t="s">
        <v>173</v>
      </c>
      <c r="AA218" s="115"/>
      <c r="AB218" s="115"/>
      <c r="AC218" s="115"/>
      <c r="AD218" s="115"/>
      <c r="AE218" s="115"/>
      <c r="AF218" s="115"/>
      <c r="AG218" s="115"/>
      <c r="AH218" s="115"/>
      <c r="AI218" s="115" t="s">
        <v>173</v>
      </c>
      <c r="AJ218" s="115"/>
      <c r="AK218" s="115"/>
      <c r="AL218" s="115" t="s">
        <v>173</v>
      </c>
      <c r="AM218" s="115"/>
      <c r="AN218" s="115"/>
      <c r="AO218" s="115"/>
      <c r="AP218" s="115"/>
      <c r="AQ218" s="115"/>
      <c r="AR218" s="115"/>
      <c r="AS218" s="115"/>
      <c r="AT218" s="115"/>
      <c r="AU218" s="115" t="s">
        <v>173</v>
      </c>
      <c r="AV218" s="115"/>
      <c r="AW218" s="115"/>
      <c r="AX218" s="115"/>
      <c r="AY218" s="115"/>
      <c r="AZ218" s="115"/>
      <c r="BA218" s="115" t="s">
        <v>173</v>
      </c>
      <c r="BB218" s="115"/>
      <c r="BC218" s="115"/>
      <c r="BD218" s="115"/>
      <c r="BE218" s="115"/>
      <c r="BF218" s="115"/>
      <c r="BG218" s="115" t="s">
        <v>173</v>
      </c>
      <c r="BH218" s="115"/>
      <c r="BI218" s="115"/>
      <c r="BJ218" s="115"/>
      <c r="BK218" s="115"/>
      <c r="BL218" s="115"/>
    </row>
    <row r="221" spans="1:79" ht="14.25" customHeight="1" x14ac:dyDescent="0.2">
      <c r="A221" s="29" t="s">
        <v>153</v>
      </c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</row>
    <row r="222" spans="1:79" ht="14.25" customHeight="1" x14ac:dyDescent="0.2">
      <c r="A222" s="29" t="s">
        <v>268</v>
      </c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</row>
    <row r="223" spans="1:79" ht="15" customHeight="1" x14ac:dyDescent="0.2">
      <c r="A223" s="31" t="s">
        <v>250</v>
      </c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  <c r="AO223" s="31"/>
      <c r="AP223" s="31"/>
      <c r="AQ223" s="31"/>
      <c r="AR223" s="31"/>
      <c r="AS223" s="31"/>
      <c r="AT223" s="31"/>
      <c r="AU223" s="31"/>
      <c r="AV223" s="31"/>
      <c r="AW223" s="31"/>
      <c r="AX223" s="31"/>
      <c r="AY223" s="31"/>
      <c r="AZ223" s="31"/>
      <c r="BA223" s="31"/>
      <c r="BB223" s="31"/>
      <c r="BC223" s="31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1"/>
      <c r="BR223" s="31"/>
      <c r="BS223" s="31"/>
    </row>
    <row r="224" spans="1:79" ht="15" customHeight="1" x14ac:dyDescent="0.2">
      <c r="A224" s="27" t="s">
        <v>6</v>
      </c>
      <c r="B224" s="27"/>
      <c r="C224" s="27"/>
      <c r="D224" s="27"/>
      <c r="E224" s="27"/>
      <c r="F224" s="27"/>
      <c r="G224" s="27" t="s">
        <v>126</v>
      </c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 t="s">
        <v>13</v>
      </c>
      <c r="U224" s="27"/>
      <c r="V224" s="27"/>
      <c r="W224" s="27"/>
      <c r="X224" s="27"/>
      <c r="Y224" s="27"/>
      <c r="Z224" s="27"/>
      <c r="AA224" s="36" t="s">
        <v>251</v>
      </c>
      <c r="AB224" s="76"/>
      <c r="AC224" s="76"/>
      <c r="AD224" s="76"/>
      <c r="AE224" s="76"/>
      <c r="AF224" s="76"/>
      <c r="AG224" s="76"/>
      <c r="AH224" s="76"/>
      <c r="AI224" s="76"/>
      <c r="AJ224" s="76"/>
      <c r="AK224" s="76"/>
      <c r="AL224" s="76"/>
      <c r="AM224" s="76"/>
      <c r="AN224" s="76"/>
      <c r="AO224" s="77"/>
      <c r="AP224" s="36" t="s">
        <v>254</v>
      </c>
      <c r="AQ224" s="37"/>
      <c r="AR224" s="37"/>
      <c r="AS224" s="37"/>
      <c r="AT224" s="37"/>
      <c r="AU224" s="37"/>
      <c r="AV224" s="37"/>
      <c r="AW224" s="37"/>
      <c r="AX224" s="37"/>
      <c r="AY224" s="37"/>
      <c r="AZ224" s="37"/>
      <c r="BA224" s="37"/>
      <c r="BB224" s="37"/>
      <c r="BC224" s="37"/>
      <c r="BD224" s="38"/>
      <c r="BE224" s="36" t="s">
        <v>262</v>
      </c>
      <c r="BF224" s="37"/>
      <c r="BG224" s="37"/>
      <c r="BH224" s="37"/>
      <c r="BI224" s="37"/>
      <c r="BJ224" s="37"/>
      <c r="BK224" s="37"/>
      <c r="BL224" s="37"/>
      <c r="BM224" s="37"/>
      <c r="BN224" s="37"/>
      <c r="BO224" s="37"/>
      <c r="BP224" s="37"/>
      <c r="BQ224" s="37"/>
      <c r="BR224" s="37"/>
      <c r="BS224" s="38"/>
    </row>
    <row r="225" spans="1:79" ht="32.1" customHeight="1" x14ac:dyDescent="0.2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 t="s">
        <v>4</v>
      </c>
      <c r="AB225" s="27"/>
      <c r="AC225" s="27"/>
      <c r="AD225" s="27"/>
      <c r="AE225" s="27"/>
      <c r="AF225" s="27" t="s">
        <v>3</v>
      </c>
      <c r="AG225" s="27"/>
      <c r="AH225" s="27"/>
      <c r="AI225" s="27"/>
      <c r="AJ225" s="27"/>
      <c r="AK225" s="27" t="s">
        <v>89</v>
      </c>
      <c r="AL225" s="27"/>
      <c r="AM225" s="27"/>
      <c r="AN225" s="27"/>
      <c r="AO225" s="27"/>
      <c r="AP225" s="27" t="s">
        <v>4</v>
      </c>
      <c r="AQ225" s="27"/>
      <c r="AR225" s="27"/>
      <c r="AS225" s="27"/>
      <c r="AT225" s="27"/>
      <c r="AU225" s="27" t="s">
        <v>3</v>
      </c>
      <c r="AV225" s="27"/>
      <c r="AW225" s="27"/>
      <c r="AX225" s="27"/>
      <c r="AY225" s="27"/>
      <c r="AZ225" s="27" t="s">
        <v>96</v>
      </c>
      <c r="BA225" s="27"/>
      <c r="BB225" s="27"/>
      <c r="BC225" s="27"/>
      <c r="BD225" s="27"/>
      <c r="BE225" s="27" t="s">
        <v>4</v>
      </c>
      <c r="BF225" s="27"/>
      <c r="BG225" s="27"/>
      <c r="BH225" s="27"/>
      <c r="BI225" s="27"/>
      <c r="BJ225" s="27" t="s">
        <v>3</v>
      </c>
      <c r="BK225" s="27"/>
      <c r="BL225" s="27"/>
      <c r="BM225" s="27"/>
      <c r="BN225" s="27"/>
      <c r="BO225" s="27" t="s">
        <v>127</v>
      </c>
      <c r="BP225" s="27"/>
      <c r="BQ225" s="27"/>
      <c r="BR225" s="27"/>
      <c r="BS225" s="27"/>
    </row>
    <row r="226" spans="1:79" ht="15" customHeight="1" x14ac:dyDescent="0.2">
      <c r="A226" s="27">
        <v>1</v>
      </c>
      <c r="B226" s="27"/>
      <c r="C226" s="27"/>
      <c r="D226" s="27"/>
      <c r="E226" s="27"/>
      <c r="F226" s="27"/>
      <c r="G226" s="27">
        <v>2</v>
      </c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>
        <v>3</v>
      </c>
      <c r="U226" s="27"/>
      <c r="V226" s="27"/>
      <c r="W226" s="27"/>
      <c r="X226" s="27"/>
      <c r="Y226" s="27"/>
      <c r="Z226" s="27"/>
      <c r="AA226" s="27">
        <v>4</v>
      </c>
      <c r="AB226" s="27"/>
      <c r="AC226" s="27"/>
      <c r="AD226" s="27"/>
      <c r="AE226" s="27"/>
      <c r="AF226" s="27">
        <v>5</v>
      </c>
      <c r="AG226" s="27"/>
      <c r="AH226" s="27"/>
      <c r="AI226" s="27"/>
      <c r="AJ226" s="27"/>
      <c r="AK226" s="27">
        <v>6</v>
      </c>
      <c r="AL226" s="27"/>
      <c r="AM226" s="27"/>
      <c r="AN226" s="27"/>
      <c r="AO226" s="27"/>
      <c r="AP226" s="27">
        <v>7</v>
      </c>
      <c r="AQ226" s="27"/>
      <c r="AR226" s="27"/>
      <c r="AS226" s="27"/>
      <c r="AT226" s="27"/>
      <c r="AU226" s="27">
        <v>8</v>
      </c>
      <c r="AV226" s="27"/>
      <c r="AW226" s="27"/>
      <c r="AX226" s="27"/>
      <c r="AY226" s="27"/>
      <c r="AZ226" s="27">
        <v>9</v>
      </c>
      <c r="BA226" s="27"/>
      <c r="BB226" s="27"/>
      <c r="BC226" s="27"/>
      <c r="BD226" s="27"/>
      <c r="BE226" s="27">
        <v>10</v>
      </c>
      <c r="BF226" s="27"/>
      <c r="BG226" s="27"/>
      <c r="BH226" s="27"/>
      <c r="BI226" s="27"/>
      <c r="BJ226" s="27">
        <v>11</v>
      </c>
      <c r="BK226" s="27"/>
      <c r="BL226" s="27"/>
      <c r="BM226" s="27"/>
      <c r="BN226" s="27"/>
      <c r="BO226" s="27">
        <v>12</v>
      </c>
      <c r="BP226" s="27"/>
      <c r="BQ226" s="27"/>
      <c r="BR226" s="27"/>
      <c r="BS226" s="27"/>
    </row>
    <row r="227" spans="1:79" s="1" customFormat="1" ht="15" hidden="1" customHeight="1" x14ac:dyDescent="0.2">
      <c r="A227" s="26" t="s">
        <v>69</v>
      </c>
      <c r="B227" s="26"/>
      <c r="C227" s="26"/>
      <c r="D227" s="26"/>
      <c r="E227" s="26"/>
      <c r="F227" s="26"/>
      <c r="G227" s="67" t="s">
        <v>57</v>
      </c>
      <c r="H227" s="67"/>
      <c r="I227" s="67"/>
      <c r="J227" s="67"/>
      <c r="K227" s="67"/>
      <c r="L227" s="67"/>
      <c r="M227" s="67"/>
      <c r="N227" s="67"/>
      <c r="O227" s="67"/>
      <c r="P227" s="67"/>
      <c r="Q227" s="67"/>
      <c r="R227" s="67"/>
      <c r="S227" s="67"/>
      <c r="T227" s="67" t="s">
        <v>79</v>
      </c>
      <c r="U227" s="67"/>
      <c r="V227" s="67"/>
      <c r="W227" s="67"/>
      <c r="X227" s="67"/>
      <c r="Y227" s="67"/>
      <c r="Z227" s="67"/>
      <c r="AA227" s="30" t="s">
        <v>65</v>
      </c>
      <c r="AB227" s="30"/>
      <c r="AC227" s="30"/>
      <c r="AD227" s="30"/>
      <c r="AE227" s="30"/>
      <c r="AF227" s="30" t="s">
        <v>66</v>
      </c>
      <c r="AG227" s="30"/>
      <c r="AH227" s="30"/>
      <c r="AI227" s="30"/>
      <c r="AJ227" s="30"/>
      <c r="AK227" s="50" t="s">
        <v>122</v>
      </c>
      <c r="AL227" s="50"/>
      <c r="AM227" s="50"/>
      <c r="AN227" s="50"/>
      <c r="AO227" s="50"/>
      <c r="AP227" s="30" t="s">
        <v>67</v>
      </c>
      <c r="AQ227" s="30"/>
      <c r="AR227" s="30"/>
      <c r="AS227" s="30"/>
      <c r="AT227" s="30"/>
      <c r="AU227" s="30" t="s">
        <v>68</v>
      </c>
      <c r="AV227" s="30"/>
      <c r="AW227" s="30"/>
      <c r="AX227" s="30"/>
      <c r="AY227" s="30"/>
      <c r="AZ227" s="50" t="s">
        <v>122</v>
      </c>
      <c r="BA227" s="50"/>
      <c r="BB227" s="50"/>
      <c r="BC227" s="50"/>
      <c r="BD227" s="50"/>
      <c r="BE227" s="30" t="s">
        <v>58</v>
      </c>
      <c r="BF227" s="30"/>
      <c r="BG227" s="30"/>
      <c r="BH227" s="30"/>
      <c r="BI227" s="30"/>
      <c r="BJ227" s="30" t="s">
        <v>59</v>
      </c>
      <c r="BK227" s="30"/>
      <c r="BL227" s="30"/>
      <c r="BM227" s="30"/>
      <c r="BN227" s="30"/>
      <c r="BO227" s="50" t="s">
        <v>122</v>
      </c>
      <c r="BP227" s="50"/>
      <c r="BQ227" s="50"/>
      <c r="BR227" s="50"/>
      <c r="BS227" s="50"/>
      <c r="CA227" s="1" t="s">
        <v>44</v>
      </c>
    </row>
    <row r="228" spans="1:79" s="6" customFormat="1" ht="12.75" customHeight="1" x14ac:dyDescent="0.2">
      <c r="A228" s="85"/>
      <c r="B228" s="85"/>
      <c r="C228" s="85"/>
      <c r="D228" s="85"/>
      <c r="E228" s="85"/>
      <c r="F228" s="85"/>
      <c r="G228" s="118" t="s">
        <v>147</v>
      </c>
      <c r="H228" s="118"/>
      <c r="I228" s="118"/>
      <c r="J228" s="118"/>
      <c r="K228" s="118"/>
      <c r="L228" s="118"/>
      <c r="M228" s="118"/>
      <c r="N228" s="118"/>
      <c r="O228" s="118"/>
      <c r="P228" s="118"/>
      <c r="Q228" s="118"/>
      <c r="R228" s="118"/>
      <c r="S228" s="118"/>
      <c r="T228" s="119"/>
      <c r="U228" s="119"/>
      <c r="V228" s="119"/>
      <c r="W228" s="119"/>
      <c r="X228" s="119"/>
      <c r="Y228" s="119"/>
      <c r="Z228" s="119"/>
      <c r="AA228" s="116"/>
      <c r="AB228" s="116"/>
      <c r="AC228" s="116"/>
      <c r="AD228" s="116"/>
      <c r="AE228" s="116"/>
      <c r="AF228" s="116"/>
      <c r="AG228" s="116"/>
      <c r="AH228" s="116"/>
      <c r="AI228" s="116"/>
      <c r="AJ228" s="116"/>
      <c r="AK228" s="116">
        <f>IF(ISNUMBER(AA228),AA228,0)+IF(ISNUMBER(AF228),AF228,0)</f>
        <v>0</v>
      </c>
      <c r="AL228" s="116"/>
      <c r="AM228" s="116"/>
      <c r="AN228" s="116"/>
      <c r="AO228" s="116"/>
      <c r="AP228" s="116"/>
      <c r="AQ228" s="116"/>
      <c r="AR228" s="116"/>
      <c r="AS228" s="116"/>
      <c r="AT228" s="116"/>
      <c r="AU228" s="116"/>
      <c r="AV228" s="116"/>
      <c r="AW228" s="116"/>
      <c r="AX228" s="116"/>
      <c r="AY228" s="116"/>
      <c r="AZ228" s="116">
        <f>IF(ISNUMBER(AP228),AP228,0)+IF(ISNUMBER(AU228),AU228,0)</f>
        <v>0</v>
      </c>
      <c r="BA228" s="116"/>
      <c r="BB228" s="116"/>
      <c r="BC228" s="116"/>
      <c r="BD228" s="116"/>
      <c r="BE228" s="116"/>
      <c r="BF228" s="116"/>
      <c r="BG228" s="116"/>
      <c r="BH228" s="116"/>
      <c r="BI228" s="116"/>
      <c r="BJ228" s="116"/>
      <c r="BK228" s="116"/>
      <c r="BL228" s="116"/>
      <c r="BM228" s="116"/>
      <c r="BN228" s="116"/>
      <c r="BO228" s="116">
        <f>IF(ISNUMBER(BE228),BE228,0)+IF(ISNUMBER(BJ228),BJ228,0)</f>
        <v>0</v>
      </c>
      <c r="BP228" s="116"/>
      <c r="BQ228" s="116"/>
      <c r="BR228" s="116"/>
      <c r="BS228" s="116"/>
      <c r="CA228" s="6" t="s">
        <v>45</v>
      </c>
    </row>
    <row r="230" spans="1:79" ht="13.5" customHeight="1" x14ac:dyDescent="0.2">
      <c r="A230" s="29" t="s">
        <v>283</v>
      </c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</row>
    <row r="231" spans="1:79" ht="15" customHeight="1" x14ac:dyDescent="0.2">
      <c r="A231" s="44" t="s">
        <v>250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  <c r="Z231" s="44"/>
      <c r="AA231" s="44"/>
      <c r="AB231" s="44"/>
      <c r="AC231" s="44"/>
      <c r="AD231" s="44"/>
      <c r="AE231" s="44"/>
      <c r="AF231" s="44"/>
      <c r="AG231" s="44"/>
      <c r="AH231" s="44"/>
      <c r="AI231" s="44"/>
      <c r="AJ231" s="44"/>
      <c r="AK231" s="44"/>
      <c r="AL231" s="44"/>
      <c r="AM231" s="44"/>
      <c r="AN231" s="44"/>
      <c r="AO231" s="44"/>
      <c r="AP231" s="44"/>
      <c r="AQ231" s="44"/>
      <c r="AR231" s="44"/>
      <c r="AS231" s="44"/>
      <c r="AT231" s="44"/>
      <c r="AU231" s="44"/>
      <c r="AV231" s="44"/>
      <c r="AW231" s="44"/>
      <c r="AX231" s="44"/>
      <c r="AY231" s="44"/>
      <c r="AZ231" s="44"/>
      <c r="BA231" s="44"/>
      <c r="BB231" s="44"/>
      <c r="BC231" s="44"/>
      <c r="BD231" s="44"/>
    </row>
    <row r="232" spans="1:79" ht="15" customHeight="1" x14ac:dyDescent="0.2">
      <c r="A232" s="27" t="s">
        <v>6</v>
      </c>
      <c r="B232" s="27"/>
      <c r="C232" s="27"/>
      <c r="D232" s="27"/>
      <c r="E232" s="27"/>
      <c r="F232" s="27"/>
      <c r="G232" s="27" t="s">
        <v>126</v>
      </c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 t="s">
        <v>13</v>
      </c>
      <c r="U232" s="27"/>
      <c r="V232" s="27"/>
      <c r="W232" s="27"/>
      <c r="X232" s="27"/>
      <c r="Y232" s="27"/>
      <c r="Z232" s="27"/>
      <c r="AA232" s="36" t="s">
        <v>272</v>
      </c>
      <c r="AB232" s="76"/>
      <c r="AC232" s="76"/>
      <c r="AD232" s="76"/>
      <c r="AE232" s="76"/>
      <c r="AF232" s="76"/>
      <c r="AG232" s="76"/>
      <c r="AH232" s="76"/>
      <c r="AI232" s="76"/>
      <c r="AJ232" s="76"/>
      <c r="AK232" s="76"/>
      <c r="AL232" s="76"/>
      <c r="AM232" s="76"/>
      <c r="AN232" s="76"/>
      <c r="AO232" s="77"/>
      <c r="AP232" s="36" t="s">
        <v>277</v>
      </c>
      <c r="AQ232" s="37"/>
      <c r="AR232" s="37"/>
      <c r="AS232" s="37"/>
      <c r="AT232" s="37"/>
      <c r="AU232" s="37"/>
      <c r="AV232" s="37"/>
      <c r="AW232" s="37"/>
      <c r="AX232" s="37"/>
      <c r="AY232" s="37"/>
      <c r="AZ232" s="37"/>
      <c r="BA232" s="37"/>
      <c r="BB232" s="37"/>
      <c r="BC232" s="37"/>
      <c r="BD232" s="38"/>
    </row>
    <row r="233" spans="1:79" ht="32.1" customHeight="1" x14ac:dyDescent="0.2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 t="s">
        <v>4</v>
      </c>
      <c r="AB233" s="27"/>
      <c r="AC233" s="27"/>
      <c r="AD233" s="27"/>
      <c r="AE233" s="27"/>
      <c r="AF233" s="27" t="s">
        <v>3</v>
      </c>
      <c r="AG233" s="27"/>
      <c r="AH233" s="27"/>
      <c r="AI233" s="27"/>
      <c r="AJ233" s="27"/>
      <c r="AK233" s="27" t="s">
        <v>89</v>
      </c>
      <c r="AL233" s="27"/>
      <c r="AM233" s="27"/>
      <c r="AN233" s="27"/>
      <c r="AO233" s="27"/>
      <c r="AP233" s="27" t="s">
        <v>4</v>
      </c>
      <c r="AQ233" s="27"/>
      <c r="AR233" s="27"/>
      <c r="AS233" s="27"/>
      <c r="AT233" s="27"/>
      <c r="AU233" s="27" t="s">
        <v>3</v>
      </c>
      <c r="AV233" s="27"/>
      <c r="AW233" s="27"/>
      <c r="AX233" s="27"/>
      <c r="AY233" s="27"/>
      <c r="AZ233" s="27" t="s">
        <v>96</v>
      </c>
      <c r="BA233" s="27"/>
      <c r="BB233" s="27"/>
      <c r="BC233" s="27"/>
      <c r="BD233" s="27"/>
    </row>
    <row r="234" spans="1:79" ht="15" customHeight="1" x14ac:dyDescent="0.2">
      <c r="A234" s="27">
        <v>1</v>
      </c>
      <c r="B234" s="27"/>
      <c r="C234" s="27"/>
      <c r="D234" s="27"/>
      <c r="E234" s="27"/>
      <c r="F234" s="27"/>
      <c r="G234" s="27">
        <v>2</v>
      </c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>
        <v>3</v>
      </c>
      <c r="U234" s="27"/>
      <c r="V234" s="27"/>
      <c r="W234" s="27"/>
      <c r="X234" s="27"/>
      <c r="Y234" s="27"/>
      <c r="Z234" s="27"/>
      <c r="AA234" s="27">
        <v>4</v>
      </c>
      <c r="AB234" s="27"/>
      <c r="AC234" s="27"/>
      <c r="AD234" s="27"/>
      <c r="AE234" s="27"/>
      <c r="AF234" s="27">
        <v>5</v>
      </c>
      <c r="AG234" s="27"/>
      <c r="AH234" s="27"/>
      <c r="AI234" s="27"/>
      <c r="AJ234" s="27"/>
      <c r="AK234" s="27">
        <v>6</v>
      </c>
      <c r="AL234" s="27"/>
      <c r="AM234" s="27"/>
      <c r="AN234" s="27"/>
      <c r="AO234" s="27"/>
      <c r="AP234" s="27">
        <v>7</v>
      </c>
      <c r="AQ234" s="27"/>
      <c r="AR234" s="27"/>
      <c r="AS234" s="27"/>
      <c r="AT234" s="27"/>
      <c r="AU234" s="27">
        <v>8</v>
      </c>
      <c r="AV234" s="27"/>
      <c r="AW234" s="27"/>
      <c r="AX234" s="27"/>
      <c r="AY234" s="27"/>
      <c r="AZ234" s="27">
        <v>9</v>
      </c>
      <c r="BA234" s="27"/>
      <c r="BB234" s="27"/>
      <c r="BC234" s="27"/>
      <c r="BD234" s="27"/>
    </row>
    <row r="235" spans="1:79" s="1" customFormat="1" ht="12" hidden="1" customHeight="1" x14ac:dyDescent="0.2">
      <c r="A235" s="26" t="s">
        <v>69</v>
      </c>
      <c r="B235" s="26"/>
      <c r="C235" s="26"/>
      <c r="D235" s="26"/>
      <c r="E235" s="26"/>
      <c r="F235" s="26"/>
      <c r="G235" s="67" t="s">
        <v>57</v>
      </c>
      <c r="H235" s="67"/>
      <c r="I235" s="67"/>
      <c r="J235" s="67"/>
      <c r="K235" s="67"/>
      <c r="L235" s="67"/>
      <c r="M235" s="67"/>
      <c r="N235" s="67"/>
      <c r="O235" s="67"/>
      <c r="P235" s="67"/>
      <c r="Q235" s="67"/>
      <c r="R235" s="67"/>
      <c r="S235" s="67"/>
      <c r="T235" s="67" t="s">
        <v>79</v>
      </c>
      <c r="U235" s="67"/>
      <c r="V235" s="67"/>
      <c r="W235" s="67"/>
      <c r="X235" s="67"/>
      <c r="Y235" s="67"/>
      <c r="Z235" s="67"/>
      <c r="AA235" s="30" t="s">
        <v>60</v>
      </c>
      <c r="AB235" s="30"/>
      <c r="AC235" s="30"/>
      <c r="AD235" s="30"/>
      <c r="AE235" s="30"/>
      <c r="AF235" s="30" t="s">
        <v>61</v>
      </c>
      <c r="AG235" s="30"/>
      <c r="AH235" s="30"/>
      <c r="AI235" s="30"/>
      <c r="AJ235" s="30"/>
      <c r="AK235" s="50" t="s">
        <v>122</v>
      </c>
      <c r="AL235" s="50"/>
      <c r="AM235" s="50"/>
      <c r="AN235" s="50"/>
      <c r="AO235" s="50"/>
      <c r="AP235" s="30" t="s">
        <v>62</v>
      </c>
      <c r="AQ235" s="30"/>
      <c r="AR235" s="30"/>
      <c r="AS235" s="30"/>
      <c r="AT235" s="30"/>
      <c r="AU235" s="30" t="s">
        <v>63</v>
      </c>
      <c r="AV235" s="30"/>
      <c r="AW235" s="30"/>
      <c r="AX235" s="30"/>
      <c r="AY235" s="30"/>
      <c r="AZ235" s="50" t="s">
        <v>122</v>
      </c>
      <c r="BA235" s="50"/>
      <c r="BB235" s="50"/>
      <c r="BC235" s="50"/>
      <c r="BD235" s="50"/>
      <c r="CA235" s="1" t="s">
        <v>46</v>
      </c>
    </row>
    <row r="236" spans="1:79" s="6" customFormat="1" x14ac:dyDescent="0.2">
      <c r="A236" s="85"/>
      <c r="B236" s="85"/>
      <c r="C236" s="85"/>
      <c r="D236" s="85"/>
      <c r="E236" s="85"/>
      <c r="F236" s="85"/>
      <c r="G236" s="118" t="s">
        <v>147</v>
      </c>
      <c r="H236" s="118"/>
      <c r="I236" s="118"/>
      <c r="J236" s="118"/>
      <c r="K236" s="118"/>
      <c r="L236" s="118"/>
      <c r="M236" s="118"/>
      <c r="N236" s="118"/>
      <c r="O236" s="118"/>
      <c r="P236" s="118"/>
      <c r="Q236" s="118"/>
      <c r="R236" s="118"/>
      <c r="S236" s="118"/>
      <c r="T236" s="119"/>
      <c r="U236" s="119"/>
      <c r="V236" s="119"/>
      <c r="W236" s="119"/>
      <c r="X236" s="119"/>
      <c r="Y236" s="119"/>
      <c r="Z236" s="119"/>
      <c r="AA236" s="116"/>
      <c r="AB236" s="116"/>
      <c r="AC236" s="116"/>
      <c r="AD236" s="116"/>
      <c r="AE236" s="116"/>
      <c r="AF236" s="116"/>
      <c r="AG236" s="116"/>
      <c r="AH236" s="116"/>
      <c r="AI236" s="116"/>
      <c r="AJ236" s="116"/>
      <c r="AK236" s="116">
        <f>IF(ISNUMBER(AA236),AA236,0)+IF(ISNUMBER(AF236),AF236,0)</f>
        <v>0</v>
      </c>
      <c r="AL236" s="116"/>
      <c r="AM236" s="116"/>
      <c r="AN236" s="116"/>
      <c r="AO236" s="116"/>
      <c r="AP236" s="116"/>
      <c r="AQ236" s="116"/>
      <c r="AR236" s="116"/>
      <c r="AS236" s="116"/>
      <c r="AT236" s="116"/>
      <c r="AU236" s="116"/>
      <c r="AV236" s="116"/>
      <c r="AW236" s="116"/>
      <c r="AX236" s="116"/>
      <c r="AY236" s="116"/>
      <c r="AZ236" s="116">
        <f>IF(ISNUMBER(AP236),AP236,0)+IF(ISNUMBER(AU236),AU236,0)</f>
        <v>0</v>
      </c>
      <c r="BA236" s="116"/>
      <c r="BB236" s="116"/>
      <c r="BC236" s="116"/>
      <c r="BD236" s="116"/>
      <c r="CA236" s="6" t="s">
        <v>47</v>
      </c>
    </row>
    <row r="239" spans="1:79" ht="14.25" customHeight="1" x14ac:dyDescent="0.2">
      <c r="A239" s="29" t="s">
        <v>284</v>
      </c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</row>
    <row r="240" spans="1:79" ht="15" customHeight="1" x14ac:dyDescent="0.2">
      <c r="A240" s="44" t="s">
        <v>250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  <c r="Z240" s="44"/>
      <c r="AA240" s="75"/>
      <c r="AB240" s="75"/>
      <c r="AC240" s="75"/>
      <c r="AD240" s="75"/>
      <c r="AE240" s="75"/>
      <c r="AF240" s="75"/>
      <c r="AG240" s="75"/>
      <c r="AH240" s="75"/>
      <c r="AI240" s="75"/>
      <c r="AJ240" s="75"/>
      <c r="AK240" s="75"/>
      <c r="AL240" s="75"/>
      <c r="AM240" s="75"/>
      <c r="AN240" s="75"/>
      <c r="AO240" s="75"/>
      <c r="AP240" s="75"/>
      <c r="AQ240" s="75"/>
      <c r="AR240" s="75"/>
      <c r="AS240" s="75"/>
      <c r="AT240" s="75"/>
      <c r="AU240" s="75"/>
      <c r="AV240" s="75"/>
      <c r="AW240" s="75"/>
      <c r="AX240" s="75"/>
      <c r="AY240" s="75"/>
      <c r="AZ240" s="75"/>
      <c r="BA240" s="75"/>
      <c r="BB240" s="75"/>
      <c r="BC240" s="75"/>
      <c r="BD240" s="75"/>
      <c r="BE240" s="75"/>
      <c r="BF240" s="75"/>
      <c r="BG240" s="75"/>
      <c r="BH240" s="75"/>
      <c r="BI240" s="75"/>
      <c r="BJ240" s="75"/>
      <c r="BK240" s="75"/>
      <c r="BL240" s="75"/>
      <c r="BM240" s="75"/>
    </row>
    <row r="241" spans="1:79" ht="23.1" customHeight="1" x14ac:dyDescent="0.2">
      <c r="A241" s="27" t="s">
        <v>128</v>
      </c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51" t="s">
        <v>129</v>
      </c>
      <c r="O241" s="52"/>
      <c r="P241" s="52"/>
      <c r="Q241" s="52"/>
      <c r="R241" s="52"/>
      <c r="S241" s="52"/>
      <c r="T241" s="52"/>
      <c r="U241" s="53"/>
      <c r="V241" s="51" t="s">
        <v>130</v>
      </c>
      <c r="W241" s="52"/>
      <c r="X241" s="52"/>
      <c r="Y241" s="52"/>
      <c r="Z241" s="53"/>
      <c r="AA241" s="27" t="s">
        <v>251</v>
      </c>
      <c r="AB241" s="27"/>
      <c r="AC241" s="27"/>
      <c r="AD241" s="27"/>
      <c r="AE241" s="27"/>
      <c r="AF241" s="27"/>
      <c r="AG241" s="27"/>
      <c r="AH241" s="27"/>
      <c r="AI241" s="27"/>
      <c r="AJ241" s="27" t="s">
        <v>254</v>
      </c>
      <c r="AK241" s="27"/>
      <c r="AL241" s="27"/>
      <c r="AM241" s="27"/>
      <c r="AN241" s="27"/>
      <c r="AO241" s="27"/>
      <c r="AP241" s="27"/>
      <c r="AQ241" s="27"/>
      <c r="AR241" s="27"/>
      <c r="AS241" s="27" t="s">
        <v>262</v>
      </c>
      <c r="AT241" s="27"/>
      <c r="AU241" s="27"/>
      <c r="AV241" s="27"/>
      <c r="AW241" s="27"/>
      <c r="AX241" s="27"/>
      <c r="AY241" s="27"/>
      <c r="AZ241" s="27"/>
      <c r="BA241" s="27"/>
      <c r="BB241" s="27" t="s">
        <v>272</v>
      </c>
      <c r="BC241" s="27"/>
      <c r="BD241" s="27"/>
      <c r="BE241" s="27"/>
      <c r="BF241" s="27"/>
      <c r="BG241" s="27"/>
      <c r="BH241" s="27"/>
      <c r="BI241" s="27"/>
      <c r="BJ241" s="27"/>
      <c r="BK241" s="27" t="s">
        <v>277</v>
      </c>
      <c r="BL241" s="27"/>
      <c r="BM241" s="27"/>
      <c r="BN241" s="27"/>
      <c r="BO241" s="27"/>
      <c r="BP241" s="27"/>
      <c r="BQ241" s="27"/>
      <c r="BR241" s="27"/>
      <c r="BS241" s="27"/>
    </row>
    <row r="242" spans="1:79" ht="95.25" customHeight="1" x14ac:dyDescent="0.2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54"/>
      <c r="O242" s="55"/>
      <c r="P242" s="55"/>
      <c r="Q242" s="55"/>
      <c r="R242" s="55"/>
      <c r="S242" s="55"/>
      <c r="T242" s="55"/>
      <c r="U242" s="56"/>
      <c r="V242" s="54"/>
      <c r="W242" s="55"/>
      <c r="X242" s="55"/>
      <c r="Y242" s="55"/>
      <c r="Z242" s="56"/>
      <c r="AA242" s="74" t="s">
        <v>133</v>
      </c>
      <c r="AB242" s="74"/>
      <c r="AC242" s="74"/>
      <c r="AD242" s="74"/>
      <c r="AE242" s="74"/>
      <c r="AF242" s="74" t="s">
        <v>134</v>
      </c>
      <c r="AG242" s="74"/>
      <c r="AH242" s="74"/>
      <c r="AI242" s="74"/>
      <c r="AJ242" s="74" t="s">
        <v>133</v>
      </c>
      <c r="AK242" s="74"/>
      <c r="AL242" s="74"/>
      <c r="AM242" s="74"/>
      <c r="AN242" s="74"/>
      <c r="AO242" s="74" t="s">
        <v>134</v>
      </c>
      <c r="AP242" s="74"/>
      <c r="AQ242" s="74"/>
      <c r="AR242" s="74"/>
      <c r="AS242" s="74" t="s">
        <v>133</v>
      </c>
      <c r="AT242" s="74"/>
      <c r="AU242" s="74"/>
      <c r="AV242" s="74"/>
      <c r="AW242" s="74"/>
      <c r="AX242" s="74" t="s">
        <v>134</v>
      </c>
      <c r="AY242" s="74"/>
      <c r="AZ242" s="74"/>
      <c r="BA242" s="74"/>
      <c r="BB242" s="74" t="s">
        <v>133</v>
      </c>
      <c r="BC242" s="74"/>
      <c r="BD242" s="74"/>
      <c r="BE242" s="74"/>
      <c r="BF242" s="74"/>
      <c r="BG242" s="74" t="s">
        <v>134</v>
      </c>
      <c r="BH242" s="74"/>
      <c r="BI242" s="74"/>
      <c r="BJ242" s="74"/>
      <c r="BK242" s="74" t="s">
        <v>133</v>
      </c>
      <c r="BL242" s="74"/>
      <c r="BM242" s="74"/>
      <c r="BN242" s="74"/>
      <c r="BO242" s="74"/>
      <c r="BP242" s="74" t="s">
        <v>134</v>
      </c>
      <c r="BQ242" s="74"/>
      <c r="BR242" s="74"/>
      <c r="BS242" s="74"/>
    </row>
    <row r="243" spans="1:79" ht="15" customHeight="1" x14ac:dyDescent="0.2">
      <c r="A243" s="27">
        <v>1</v>
      </c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36">
        <v>2</v>
      </c>
      <c r="O243" s="37"/>
      <c r="P243" s="37"/>
      <c r="Q243" s="37"/>
      <c r="R243" s="37"/>
      <c r="S243" s="37"/>
      <c r="T243" s="37"/>
      <c r="U243" s="38"/>
      <c r="V243" s="27">
        <v>3</v>
      </c>
      <c r="W243" s="27"/>
      <c r="X243" s="27"/>
      <c r="Y243" s="27"/>
      <c r="Z243" s="27"/>
      <c r="AA243" s="27">
        <v>4</v>
      </c>
      <c r="AB243" s="27"/>
      <c r="AC243" s="27"/>
      <c r="AD243" s="27"/>
      <c r="AE243" s="27"/>
      <c r="AF243" s="27">
        <v>5</v>
      </c>
      <c r="AG243" s="27"/>
      <c r="AH243" s="27"/>
      <c r="AI243" s="27"/>
      <c r="AJ243" s="27">
        <v>6</v>
      </c>
      <c r="AK243" s="27"/>
      <c r="AL243" s="27"/>
      <c r="AM243" s="27"/>
      <c r="AN243" s="27"/>
      <c r="AO243" s="27">
        <v>7</v>
      </c>
      <c r="AP243" s="27"/>
      <c r="AQ243" s="27"/>
      <c r="AR243" s="27"/>
      <c r="AS243" s="27">
        <v>8</v>
      </c>
      <c r="AT243" s="27"/>
      <c r="AU243" s="27"/>
      <c r="AV243" s="27"/>
      <c r="AW243" s="27"/>
      <c r="AX243" s="27">
        <v>9</v>
      </c>
      <c r="AY243" s="27"/>
      <c r="AZ243" s="27"/>
      <c r="BA243" s="27"/>
      <c r="BB243" s="27">
        <v>10</v>
      </c>
      <c r="BC243" s="27"/>
      <c r="BD243" s="27"/>
      <c r="BE243" s="27"/>
      <c r="BF243" s="27"/>
      <c r="BG243" s="27">
        <v>11</v>
      </c>
      <c r="BH243" s="27"/>
      <c r="BI243" s="27"/>
      <c r="BJ243" s="27"/>
      <c r="BK243" s="27">
        <v>12</v>
      </c>
      <c r="BL243" s="27"/>
      <c r="BM243" s="27"/>
      <c r="BN243" s="27"/>
      <c r="BO243" s="27"/>
      <c r="BP243" s="27">
        <v>13</v>
      </c>
      <c r="BQ243" s="27"/>
      <c r="BR243" s="27"/>
      <c r="BS243" s="27"/>
    </row>
    <row r="244" spans="1:79" s="1" customFormat="1" ht="12" hidden="1" customHeight="1" x14ac:dyDescent="0.2">
      <c r="A244" s="67" t="s">
        <v>146</v>
      </c>
      <c r="B244" s="67"/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7"/>
      <c r="N244" s="26" t="s">
        <v>131</v>
      </c>
      <c r="O244" s="26"/>
      <c r="P244" s="26"/>
      <c r="Q244" s="26"/>
      <c r="R244" s="26"/>
      <c r="S244" s="26"/>
      <c r="T244" s="26"/>
      <c r="U244" s="26"/>
      <c r="V244" s="26" t="s">
        <v>132</v>
      </c>
      <c r="W244" s="26"/>
      <c r="X244" s="26"/>
      <c r="Y244" s="26"/>
      <c r="Z244" s="26"/>
      <c r="AA244" s="30" t="s">
        <v>65</v>
      </c>
      <c r="AB244" s="30"/>
      <c r="AC244" s="30"/>
      <c r="AD244" s="30"/>
      <c r="AE244" s="30"/>
      <c r="AF244" s="30" t="s">
        <v>66</v>
      </c>
      <c r="AG244" s="30"/>
      <c r="AH244" s="30"/>
      <c r="AI244" s="30"/>
      <c r="AJ244" s="30" t="s">
        <v>67</v>
      </c>
      <c r="AK244" s="30"/>
      <c r="AL244" s="30"/>
      <c r="AM244" s="30"/>
      <c r="AN244" s="30"/>
      <c r="AO244" s="30" t="s">
        <v>68</v>
      </c>
      <c r="AP244" s="30"/>
      <c r="AQ244" s="30"/>
      <c r="AR244" s="30"/>
      <c r="AS244" s="30" t="s">
        <v>58</v>
      </c>
      <c r="AT244" s="30"/>
      <c r="AU244" s="30"/>
      <c r="AV244" s="30"/>
      <c r="AW244" s="30"/>
      <c r="AX244" s="30" t="s">
        <v>59</v>
      </c>
      <c r="AY244" s="30"/>
      <c r="AZ244" s="30"/>
      <c r="BA244" s="30"/>
      <c r="BB244" s="30" t="s">
        <v>60</v>
      </c>
      <c r="BC244" s="30"/>
      <c r="BD244" s="30"/>
      <c r="BE244" s="30"/>
      <c r="BF244" s="30"/>
      <c r="BG244" s="30" t="s">
        <v>61</v>
      </c>
      <c r="BH244" s="30"/>
      <c r="BI244" s="30"/>
      <c r="BJ244" s="30"/>
      <c r="BK244" s="30" t="s">
        <v>62</v>
      </c>
      <c r="BL244" s="30"/>
      <c r="BM244" s="30"/>
      <c r="BN244" s="30"/>
      <c r="BO244" s="30"/>
      <c r="BP244" s="30" t="s">
        <v>63</v>
      </c>
      <c r="BQ244" s="30"/>
      <c r="BR244" s="30"/>
      <c r="BS244" s="30"/>
      <c r="CA244" s="1" t="s">
        <v>48</v>
      </c>
    </row>
    <row r="245" spans="1:79" s="6" customFormat="1" ht="12.75" customHeight="1" x14ac:dyDescent="0.2">
      <c r="A245" s="118" t="s">
        <v>147</v>
      </c>
      <c r="B245" s="118"/>
      <c r="C245" s="118"/>
      <c r="D245" s="118"/>
      <c r="E245" s="118"/>
      <c r="F245" s="118"/>
      <c r="G245" s="118"/>
      <c r="H245" s="118"/>
      <c r="I245" s="118"/>
      <c r="J245" s="118"/>
      <c r="K245" s="118"/>
      <c r="L245" s="118"/>
      <c r="M245" s="118"/>
      <c r="N245" s="86"/>
      <c r="O245" s="87"/>
      <c r="P245" s="87"/>
      <c r="Q245" s="87"/>
      <c r="R245" s="87"/>
      <c r="S245" s="87"/>
      <c r="T245" s="87"/>
      <c r="U245" s="88"/>
      <c r="V245" s="120"/>
      <c r="W245" s="120"/>
      <c r="X245" s="120"/>
      <c r="Y245" s="120"/>
      <c r="Z245" s="120"/>
      <c r="AA245" s="120"/>
      <c r="AB245" s="120"/>
      <c r="AC245" s="120"/>
      <c r="AD245" s="120"/>
      <c r="AE245" s="120"/>
      <c r="AF245" s="120"/>
      <c r="AG245" s="120"/>
      <c r="AH245" s="120"/>
      <c r="AI245" s="120"/>
      <c r="AJ245" s="120"/>
      <c r="AK245" s="120"/>
      <c r="AL245" s="120"/>
      <c r="AM245" s="120"/>
      <c r="AN245" s="120"/>
      <c r="AO245" s="120"/>
      <c r="AP245" s="120"/>
      <c r="AQ245" s="120"/>
      <c r="AR245" s="120"/>
      <c r="AS245" s="120"/>
      <c r="AT245" s="120"/>
      <c r="AU245" s="120"/>
      <c r="AV245" s="120"/>
      <c r="AW245" s="120"/>
      <c r="AX245" s="120"/>
      <c r="AY245" s="120"/>
      <c r="AZ245" s="120"/>
      <c r="BA245" s="120"/>
      <c r="BB245" s="120"/>
      <c r="BC245" s="120"/>
      <c r="BD245" s="120"/>
      <c r="BE245" s="120"/>
      <c r="BF245" s="120"/>
      <c r="BG245" s="120"/>
      <c r="BH245" s="120"/>
      <c r="BI245" s="120"/>
      <c r="BJ245" s="120"/>
      <c r="BK245" s="120"/>
      <c r="BL245" s="120"/>
      <c r="BM245" s="120"/>
      <c r="BN245" s="120"/>
      <c r="BO245" s="120"/>
      <c r="BP245" s="121"/>
      <c r="BQ245" s="122"/>
      <c r="BR245" s="122"/>
      <c r="BS245" s="123"/>
      <c r="CA245" s="6" t="s">
        <v>49</v>
      </c>
    </row>
    <row r="248" spans="1:79" ht="35.25" customHeight="1" x14ac:dyDescent="0.2">
      <c r="A248" s="29" t="s">
        <v>285</v>
      </c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  <c r="BA248" s="29"/>
      <c r="BB248" s="29"/>
      <c r="BC248" s="29"/>
      <c r="BD248" s="29"/>
      <c r="BE248" s="29"/>
      <c r="BF248" s="29"/>
      <c r="BG248" s="29"/>
      <c r="BH248" s="29"/>
      <c r="BI248" s="29"/>
      <c r="BJ248" s="29"/>
      <c r="BK248" s="29"/>
      <c r="BL248" s="29"/>
    </row>
    <row r="249" spans="1:79" ht="15" x14ac:dyDescent="0.2">
      <c r="A249" s="60"/>
      <c r="B249" s="60"/>
      <c r="C249" s="60"/>
      <c r="D249" s="60"/>
      <c r="E249" s="60"/>
      <c r="F249" s="60"/>
      <c r="G249" s="60"/>
      <c r="H249" s="60"/>
      <c r="I249" s="60"/>
      <c r="J249" s="60"/>
      <c r="K249" s="60"/>
      <c r="L249" s="60"/>
      <c r="M249" s="60"/>
      <c r="N249" s="60"/>
      <c r="O249" s="60"/>
      <c r="P249" s="60"/>
      <c r="Q249" s="60"/>
      <c r="R249" s="60"/>
      <c r="S249" s="60"/>
      <c r="T249" s="60"/>
      <c r="U249" s="60"/>
      <c r="V249" s="60"/>
      <c r="W249" s="60"/>
      <c r="X249" s="60"/>
      <c r="Y249" s="60"/>
      <c r="Z249" s="60"/>
      <c r="AA249" s="60"/>
      <c r="AB249" s="60"/>
      <c r="AC249" s="60"/>
      <c r="AD249" s="60"/>
      <c r="AE249" s="60"/>
      <c r="AF249" s="60"/>
      <c r="AG249" s="60"/>
      <c r="AH249" s="60"/>
      <c r="AI249" s="60"/>
      <c r="AJ249" s="60"/>
      <c r="AK249" s="60"/>
      <c r="AL249" s="60"/>
      <c r="AM249" s="60"/>
      <c r="AN249" s="60"/>
      <c r="AO249" s="60"/>
      <c r="AP249" s="60"/>
      <c r="AQ249" s="60"/>
      <c r="AR249" s="60"/>
      <c r="AS249" s="60"/>
      <c r="AT249" s="60"/>
      <c r="AU249" s="60"/>
      <c r="AV249" s="60"/>
      <c r="AW249" s="60"/>
      <c r="AX249" s="60"/>
      <c r="AY249" s="60"/>
      <c r="AZ249" s="60"/>
      <c r="BA249" s="60"/>
      <c r="BB249" s="60"/>
      <c r="BC249" s="60"/>
      <c r="BD249" s="60"/>
      <c r="BE249" s="60"/>
      <c r="BF249" s="60"/>
      <c r="BG249" s="60"/>
      <c r="BH249" s="60"/>
      <c r="BI249" s="60"/>
      <c r="BJ249" s="60"/>
      <c r="BK249" s="60"/>
      <c r="BL249" s="60"/>
    </row>
    <row r="250" spans="1:79" ht="15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</row>
    <row r="252" spans="1:79" ht="28.5" customHeight="1" x14ac:dyDescent="0.2">
      <c r="A252" s="34" t="s">
        <v>269</v>
      </c>
      <c r="B252" s="34"/>
      <c r="C252" s="34"/>
      <c r="D252" s="34"/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F252" s="34"/>
      <c r="AG252" s="34"/>
      <c r="AH252" s="34"/>
      <c r="AI252" s="34"/>
      <c r="AJ252" s="34"/>
      <c r="AK252" s="34"/>
      <c r="AL252" s="34"/>
      <c r="AM252" s="34"/>
      <c r="AN252" s="34"/>
      <c r="AO252" s="34"/>
      <c r="AP252" s="34"/>
      <c r="AQ252" s="34"/>
      <c r="AR252" s="34"/>
      <c r="AS252" s="34"/>
      <c r="AT252" s="34"/>
      <c r="AU252" s="34"/>
      <c r="AV252" s="34"/>
      <c r="AW252" s="34"/>
      <c r="AX252" s="34"/>
      <c r="AY252" s="34"/>
      <c r="AZ252" s="34"/>
      <c r="BA252" s="34"/>
      <c r="BB252" s="34"/>
      <c r="BC252" s="34"/>
      <c r="BD252" s="34"/>
      <c r="BE252" s="34"/>
      <c r="BF252" s="34"/>
      <c r="BG252" s="34"/>
      <c r="BH252" s="34"/>
      <c r="BI252" s="34"/>
      <c r="BJ252" s="34"/>
      <c r="BK252" s="34"/>
      <c r="BL252" s="34"/>
    </row>
    <row r="253" spans="1:79" ht="14.25" customHeight="1" x14ac:dyDescent="0.2">
      <c r="A253" s="29" t="s">
        <v>252</v>
      </c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  <c r="BA253" s="29"/>
      <c r="BB253" s="29"/>
      <c r="BC253" s="29"/>
      <c r="BD253" s="29"/>
      <c r="BE253" s="29"/>
      <c r="BF253" s="29"/>
      <c r="BG253" s="29"/>
      <c r="BH253" s="29"/>
      <c r="BI253" s="29"/>
      <c r="BJ253" s="29"/>
      <c r="BK253" s="29"/>
      <c r="BL253" s="29"/>
    </row>
    <row r="254" spans="1:79" ht="15" customHeight="1" x14ac:dyDescent="0.2">
      <c r="A254" s="31" t="s">
        <v>250</v>
      </c>
      <c r="B254" s="31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</row>
    <row r="255" spans="1:79" ht="42.95" customHeight="1" x14ac:dyDescent="0.2">
      <c r="A255" s="74" t="s">
        <v>135</v>
      </c>
      <c r="B255" s="74"/>
      <c r="C255" s="74"/>
      <c r="D255" s="74"/>
      <c r="E255" s="74"/>
      <c r="F255" s="74"/>
      <c r="G255" s="27" t="s">
        <v>19</v>
      </c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 t="s">
        <v>15</v>
      </c>
      <c r="U255" s="27"/>
      <c r="V255" s="27"/>
      <c r="W255" s="27"/>
      <c r="X255" s="27"/>
      <c r="Y255" s="27"/>
      <c r="Z255" s="27" t="s">
        <v>14</v>
      </c>
      <c r="AA255" s="27"/>
      <c r="AB255" s="27"/>
      <c r="AC255" s="27"/>
      <c r="AD255" s="27"/>
      <c r="AE255" s="27" t="s">
        <v>136</v>
      </c>
      <c r="AF255" s="27"/>
      <c r="AG255" s="27"/>
      <c r="AH255" s="27"/>
      <c r="AI255" s="27"/>
      <c r="AJ255" s="27"/>
      <c r="AK255" s="27" t="s">
        <v>137</v>
      </c>
      <c r="AL255" s="27"/>
      <c r="AM255" s="27"/>
      <c r="AN255" s="27"/>
      <c r="AO255" s="27"/>
      <c r="AP255" s="27"/>
      <c r="AQ255" s="27" t="s">
        <v>138</v>
      </c>
      <c r="AR255" s="27"/>
      <c r="AS255" s="27"/>
      <c r="AT255" s="27"/>
      <c r="AU255" s="27"/>
      <c r="AV255" s="27"/>
      <c r="AW255" s="27" t="s">
        <v>98</v>
      </c>
      <c r="AX255" s="27"/>
      <c r="AY255" s="27"/>
      <c r="AZ255" s="27"/>
      <c r="BA255" s="27"/>
      <c r="BB255" s="27"/>
      <c r="BC255" s="27"/>
      <c r="BD255" s="27"/>
      <c r="BE255" s="27"/>
      <c r="BF255" s="27"/>
      <c r="BG255" s="27" t="s">
        <v>139</v>
      </c>
      <c r="BH255" s="27"/>
      <c r="BI255" s="27"/>
      <c r="BJ255" s="27"/>
      <c r="BK255" s="27"/>
      <c r="BL255" s="27"/>
    </row>
    <row r="256" spans="1:79" ht="39.950000000000003" customHeight="1" x14ac:dyDescent="0.2">
      <c r="A256" s="74"/>
      <c r="B256" s="74"/>
      <c r="C256" s="74"/>
      <c r="D256" s="74"/>
      <c r="E256" s="74"/>
      <c r="F256" s="74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 t="s">
        <v>17</v>
      </c>
      <c r="AX256" s="27"/>
      <c r="AY256" s="27"/>
      <c r="AZ256" s="27"/>
      <c r="BA256" s="27"/>
      <c r="BB256" s="27" t="s">
        <v>16</v>
      </c>
      <c r="BC256" s="27"/>
      <c r="BD256" s="27"/>
      <c r="BE256" s="27"/>
      <c r="BF256" s="27"/>
      <c r="BG256" s="27"/>
      <c r="BH256" s="27"/>
      <c r="BI256" s="27"/>
      <c r="BJ256" s="27"/>
      <c r="BK256" s="27"/>
      <c r="BL256" s="27"/>
    </row>
    <row r="257" spans="1:79" ht="15" customHeight="1" x14ac:dyDescent="0.2">
      <c r="A257" s="27">
        <v>1</v>
      </c>
      <c r="B257" s="27"/>
      <c r="C257" s="27"/>
      <c r="D257" s="27"/>
      <c r="E257" s="27"/>
      <c r="F257" s="27"/>
      <c r="G257" s="27">
        <v>2</v>
      </c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>
        <v>3</v>
      </c>
      <c r="U257" s="27"/>
      <c r="V257" s="27"/>
      <c r="W257" s="27"/>
      <c r="X257" s="27"/>
      <c r="Y257" s="27"/>
      <c r="Z257" s="27">
        <v>4</v>
      </c>
      <c r="AA257" s="27"/>
      <c r="AB257" s="27"/>
      <c r="AC257" s="27"/>
      <c r="AD257" s="27"/>
      <c r="AE257" s="27">
        <v>5</v>
      </c>
      <c r="AF257" s="27"/>
      <c r="AG257" s="27"/>
      <c r="AH257" s="27"/>
      <c r="AI257" s="27"/>
      <c r="AJ257" s="27"/>
      <c r="AK257" s="27">
        <v>6</v>
      </c>
      <c r="AL257" s="27"/>
      <c r="AM257" s="27"/>
      <c r="AN257" s="27"/>
      <c r="AO257" s="27"/>
      <c r="AP257" s="27"/>
      <c r="AQ257" s="27">
        <v>7</v>
      </c>
      <c r="AR257" s="27"/>
      <c r="AS257" s="27"/>
      <c r="AT257" s="27"/>
      <c r="AU257" s="27"/>
      <c r="AV257" s="27"/>
      <c r="AW257" s="27">
        <v>8</v>
      </c>
      <c r="AX257" s="27"/>
      <c r="AY257" s="27"/>
      <c r="AZ257" s="27"/>
      <c r="BA257" s="27"/>
      <c r="BB257" s="27">
        <v>9</v>
      </c>
      <c r="BC257" s="27"/>
      <c r="BD257" s="27"/>
      <c r="BE257" s="27"/>
      <c r="BF257" s="27"/>
      <c r="BG257" s="27">
        <v>10</v>
      </c>
      <c r="BH257" s="27"/>
      <c r="BI257" s="27"/>
      <c r="BJ257" s="27"/>
      <c r="BK257" s="27"/>
      <c r="BL257" s="27"/>
    </row>
    <row r="258" spans="1:79" s="1" customFormat="1" ht="12" hidden="1" customHeight="1" x14ac:dyDescent="0.2">
      <c r="A258" s="26" t="s">
        <v>64</v>
      </c>
      <c r="B258" s="26"/>
      <c r="C258" s="26"/>
      <c r="D258" s="26"/>
      <c r="E258" s="26"/>
      <c r="F258" s="26"/>
      <c r="G258" s="67" t="s">
        <v>57</v>
      </c>
      <c r="H258" s="67"/>
      <c r="I258" s="67"/>
      <c r="J258" s="67"/>
      <c r="K258" s="67"/>
      <c r="L258" s="67"/>
      <c r="M258" s="67"/>
      <c r="N258" s="67"/>
      <c r="O258" s="67"/>
      <c r="P258" s="67"/>
      <c r="Q258" s="67"/>
      <c r="R258" s="67"/>
      <c r="S258" s="67"/>
      <c r="T258" s="30" t="s">
        <v>80</v>
      </c>
      <c r="U258" s="30"/>
      <c r="V258" s="30"/>
      <c r="W258" s="30"/>
      <c r="X258" s="30"/>
      <c r="Y258" s="30"/>
      <c r="Z258" s="30" t="s">
        <v>81</v>
      </c>
      <c r="AA258" s="30"/>
      <c r="AB258" s="30"/>
      <c r="AC258" s="30"/>
      <c r="AD258" s="30"/>
      <c r="AE258" s="30" t="s">
        <v>82</v>
      </c>
      <c r="AF258" s="30"/>
      <c r="AG258" s="30"/>
      <c r="AH258" s="30"/>
      <c r="AI258" s="30"/>
      <c r="AJ258" s="30"/>
      <c r="AK258" s="30" t="s">
        <v>83</v>
      </c>
      <c r="AL258" s="30"/>
      <c r="AM258" s="30"/>
      <c r="AN258" s="30"/>
      <c r="AO258" s="30"/>
      <c r="AP258" s="30"/>
      <c r="AQ258" s="78" t="s">
        <v>99</v>
      </c>
      <c r="AR258" s="30"/>
      <c r="AS258" s="30"/>
      <c r="AT258" s="30"/>
      <c r="AU258" s="30"/>
      <c r="AV258" s="30"/>
      <c r="AW258" s="30" t="s">
        <v>84</v>
      </c>
      <c r="AX258" s="30"/>
      <c r="AY258" s="30"/>
      <c r="AZ258" s="30"/>
      <c r="BA258" s="30"/>
      <c r="BB258" s="30" t="s">
        <v>85</v>
      </c>
      <c r="BC258" s="30"/>
      <c r="BD258" s="30"/>
      <c r="BE258" s="30"/>
      <c r="BF258" s="30"/>
      <c r="BG258" s="78" t="s">
        <v>100</v>
      </c>
      <c r="BH258" s="30"/>
      <c r="BI258" s="30"/>
      <c r="BJ258" s="30"/>
      <c r="BK258" s="30"/>
      <c r="BL258" s="30"/>
      <c r="CA258" s="1" t="s">
        <v>50</v>
      </c>
    </row>
    <row r="259" spans="1:79" s="99" customFormat="1" ht="12.75" customHeight="1" x14ac:dyDescent="0.2">
      <c r="A259" s="110">
        <v>2111</v>
      </c>
      <c r="B259" s="110"/>
      <c r="C259" s="110"/>
      <c r="D259" s="110"/>
      <c r="E259" s="110"/>
      <c r="F259" s="110"/>
      <c r="G259" s="92" t="s">
        <v>179</v>
      </c>
      <c r="H259" s="93"/>
      <c r="I259" s="93"/>
      <c r="J259" s="93"/>
      <c r="K259" s="93"/>
      <c r="L259" s="93"/>
      <c r="M259" s="93"/>
      <c r="N259" s="93"/>
      <c r="O259" s="93"/>
      <c r="P259" s="93"/>
      <c r="Q259" s="93"/>
      <c r="R259" s="93"/>
      <c r="S259" s="94"/>
      <c r="T259" s="117">
        <v>6540187</v>
      </c>
      <c r="U259" s="117"/>
      <c r="V259" s="117"/>
      <c r="W259" s="117"/>
      <c r="X259" s="117"/>
      <c r="Y259" s="117"/>
      <c r="Z259" s="117">
        <v>6460966</v>
      </c>
      <c r="AA259" s="117"/>
      <c r="AB259" s="117"/>
      <c r="AC259" s="117"/>
      <c r="AD259" s="117"/>
      <c r="AE259" s="117">
        <v>0</v>
      </c>
      <c r="AF259" s="117"/>
      <c r="AG259" s="117"/>
      <c r="AH259" s="117"/>
      <c r="AI259" s="117"/>
      <c r="AJ259" s="117"/>
      <c r="AK259" s="117">
        <v>0</v>
      </c>
      <c r="AL259" s="117"/>
      <c r="AM259" s="117"/>
      <c r="AN259" s="117"/>
      <c r="AO259" s="117"/>
      <c r="AP259" s="117"/>
      <c r="AQ259" s="117">
        <f>IF(ISNUMBER(AK259),AK259,0)-IF(ISNUMBER(AE259),AE259,0)</f>
        <v>0</v>
      </c>
      <c r="AR259" s="117"/>
      <c r="AS259" s="117"/>
      <c r="AT259" s="117"/>
      <c r="AU259" s="117"/>
      <c r="AV259" s="117"/>
      <c r="AW259" s="117">
        <v>0</v>
      </c>
      <c r="AX259" s="117"/>
      <c r="AY259" s="117"/>
      <c r="AZ259" s="117"/>
      <c r="BA259" s="117"/>
      <c r="BB259" s="117">
        <v>0</v>
      </c>
      <c r="BC259" s="117"/>
      <c r="BD259" s="117"/>
      <c r="BE259" s="117"/>
      <c r="BF259" s="117"/>
      <c r="BG259" s="117">
        <f>IF(ISNUMBER(Z259),Z259,0)+IF(ISNUMBER(AK259),AK259,0)</f>
        <v>6460966</v>
      </c>
      <c r="BH259" s="117"/>
      <c r="BI259" s="117"/>
      <c r="BJ259" s="117"/>
      <c r="BK259" s="117"/>
      <c r="BL259" s="117"/>
      <c r="CA259" s="99" t="s">
        <v>51</v>
      </c>
    </row>
    <row r="260" spans="1:79" s="99" customFormat="1" ht="12.75" customHeight="1" x14ac:dyDescent="0.2">
      <c r="A260" s="110">
        <v>2120</v>
      </c>
      <c r="B260" s="110"/>
      <c r="C260" s="110"/>
      <c r="D260" s="110"/>
      <c r="E260" s="110"/>
      <c r="F260" s="110"/>
      <c r="G260" s="92" t="s">
        <v>180</v>
      </c>
      <c r="H260" s="93"/>
      <c r="I260" s="93"/>
      <c r="J260" s="93"/>
      <c r="K260" s="93"/>
      <c r="L260" s="93"/>
      <c r="M260" s="93"/>
      <c r="N260" s="93"/>
      <c r="O260" s="93"/>
      <c r="P260" s="93"/>
      <c r="Q260" s="93"/>
      <c r="R260" s="93"/>
      <c r="S260" s="94"/>
      <c r="T260" s="117">
        <v>1438841</v>
      </c>
      <c r="U260" s="117"/>
      <c r="V260" s="117"/>
      <c r="W260" s="117"/>
      <c r="X260" s="117"/>
      <c r="Y260" s="117"/>
      <c r="Z260" s="117">
        <v>1431082</v>
      </c>
      <c r="AA260" s="117"/>
      <c r="AB260" s="117"/>
      <c r="AC260" s="117"/>
      <c r="AD260" s="117"/>
      <c r="AE260" s="117">
        <v>0</v>
      </c>
      <c r="AF260" s="117"/>
      <c r="AG260" s="117"/>
      <c r="AH260" s="117"/>
      <c r="AI260" s="117"/>
      <c r="AJ260" s="117"/>
      <c r="AK260" s="117">
        <v>0</v>
      </c>
      <c r="AL260" s="117"/>
      <c r="AM260" s="117"/>
      <c r="AN260" s="117"/>
      <c r="AO260" s="117"/>
      <c r="AP260" s="117"/>
      <c r="AQ260" s="117">
        <f>IF(ISNUMBER(AK260),AK260,0)-IF(ISNUMBER(AE260),AE260,0)</f>
        <v>0</v>
      </c>
      <c r="AR260" s="117"/>
      <c r="AS260" s="117"/>
      <c r="AT260" s="117"/>
      <c r="AU260" s="117"/>
      <c r="AV260" s="117"/>
      <c r="AW260" s="117">
        <v>0</v>
      </c>
      <c r="AX260" s="117"/>
      <c r="AY260" s="117"/>
      <c r="AZ260" s="117"/>
      <c r="BA260" s="117"/>
      <c r="BB260" s="117">
        <v>0</v>
      </c>
      <c r="BC260" s="117"/>
      <c r="BD260" s="117"/>
      <c r="BE260" s="117"/>
      <c r="BF260" s="117"/>
      <c r="BG260" s="117">
        <f>IF(ISNUMBER(Z260),Z260,0)+IF(ISNUMBER(AK260),AK260,0)</f>
        <v>1431082</v>
      </c>
      <c r="BH260" s="117"/>
      <c r="BI260" s="117"/>
      <c r="BJ260" s="117"/>
      <c r="BK260" s="117"/>
      <c r="BL260" s="117"/>
    </row>
    <row r="261" spans="1:79" s="99" customFormat="1" ht="25.5" customHeight="1" x14ac:dyDescent="0.2">
      <c r="A261" s="110">
        <v>2210</v>
      </c>
      <c r="B261" s="110"/>
      <c r="C261" s="110"/>
      <c r="D261" s="110"/>
      <c r="E261" s="110"/>
      <c r="F261" s="110"/>
      <c r="G261" s="92" t="s">
        <v>181</v>
      </c>
      <c r="H261" s="93"/>
      <c r="I261" s="93"/>
      <c r="J261" s="93"/>
      <c r="K261" s="93"/>
      <c r="L261" s="93"/>
      <c r="M261" s="93"/>
      <c r="N261" s="93"/>
      <c r="O261" s="93"/>
      <c r="P261" s="93"/>
      <c r="Q261" s="93"/>
      <c r="R261" s="93"/>
      <c r="S261" s="94"/>
      <c r="T261" s="117">
        <v>162147</v>
      </c>
      <c r="U261" s="117"/>
      <c r="V261" s="117"/>
      <c r="W261" s="117"/>
      <c r="X261" s="117"/>
      <c r="Y261" s="117"/>
      <c r="Z261" s="117">
        <v>162106</v>
      </c>
      <c r="AA261" s="117"/>
      <c r="AB261" s="117"/>
      <c r="AC261" s="117"/>
      <c r="AD261" s="117"/>
      <c r="AE261" s="117">
        <v>0</v>
      </c>
      <c r="AF261" s="117"/>
      <c r="AG261" s="117"/>
      <c r="AH261" s="117"/>
      <c r="AI261" s="117"/>
      <c r="AJ261" s="117"/>
      <c r="AK261" s="117">
        <v>0</v>
      </c>
      <c r="AL261" s="117"/>
      <c r="AM261" s="117"/>
      <c r="AN261" s="117"/>
      <c r="AO261" s="117"/>
      <c r="AP261" s="117"/>
      <c r="AQ261" s="117">
        <f>IF(ISNUMBER(AK261),AK261,0)-IF(ISNUMBER(AE261),AE261,0)</f>
        <v>0</v>
      </c>
      <c r="AR261" s="117"/>
      <c r="AS261" s="117"/>
      <c r="AT261" s="117"/>
      <c r="AU261" s="117"/>
      <c r="AV261" s="117"/>
      <c r="AW261" s="117">
        <v>0</v>
      </c>
      <c r="AX261" s="117"/>
      <c r="AY261" s="117"/>
      <c r="AZ261" s="117"/>
      <c r="BA261" s="117"/>
      <c r="BB261" s="117">
        <v>0</v>
      </c>
      <c r="BC261" s="117"/>
      <c r="BD261" s="117"/>
      <c r="BE261" s="117"/>
      <c r="BF261" s="117"/>
      <c r="BG261" s="117">
        <f>IF(ISNUMBER(Z261),Z261,0)+IF(ISNUMBER(AK261),AK261,0)</f>
        <v>162106</v>
      </c>
      <c r="BH261" s="117"/>
      <c r="BI261" s="117"/>
      <c r="BJ261" s="117"/>
      <c r="BK261" s="117"/>
      <c r="BL261" s="117"/>
    </row>
    <row r="262" spans="1:79" s="99" customFormat="1" ht="12.75" customHeight="1" x14ac:dyDescent="0.2">
      <c r="A262" s="110">
        <v>2240</v>
      </c>
      <c r="B262" s="110"/>
      <c r="C262" s="110"/>
      <c r="D262" s="110"/>
      <c r="E262" s="110"/>
      <c r="F262" s="110"/>
      <c r="G262" s="92" t="s">
        <v>182</v>
      </c>
      <c r="H262" s="93"/>
      <c r="I262" s="93"/>
      <c r="J262" s="93"/>
      <c r="K262" s="93"/>
      <c r="L262" s="93"/>
      <c r="M262" s="93"/>
      <c r="N262" s="93"/>
      <c r="O262" s="93"/>
      <c r="P262" s="93"/>
      <c r="Q262" s="93"/>
      <c r="R262" s="93"/>
      <c r="S262" s="94"/>
      <c r="T262" s="117">
        <v>219485</v>
      </c>
      <c r="U262" s="117"/>
      <c r="V262" s="117"/>
      <c r="W262" s="117"/>
      <c r="X262" s="117"/>
      <c r="Y262" s="117"/>
      <c r="Z262" s="117">
        <v>202915</v>
      </c>
      <c r="AA262" s="117"/>
      <c r="AB262" s="117"/>
      <c r="AC262" s="117"/>
      <c r="AD262" s="117"/>
      <c r="AE262" s="117">
        <v>0</v>
      </c>
      <c r="AF262" s="117"/>
      <c r="AG262" s="117"/>
      <c r="AH262" s="117"/>
      <c r="AI262" s="117"/>
      <c r="AJ262" s="117"/>
      <c r="AK262" s="117">
        <v>0</v>
      </c>
      <c r="AL262" s="117"/>
      <c r="AM262" s="117"/>
      <c r="AN262" s="117"/>
      <c r="AO262" s="117"/>
      <c r="AP262" s="117"/>
      <c r="AQ262" s="117">
        <f>IF(ISNUMBER(AK262),AK262,0)-IF(ISNUMBER(AE262),AE262,0)</f>
        <v>0</v>
      </c>
      <c r="AR262" s="117"/>
      <c r="AS262" s="117"/>
      <c r="AT262" s="117"/>
      <c r="AU262" s="117"/>
      <c r="AV262" s="117"/>
      <c r="AW262" s="117">
        <v>0</v>
      </c>
      <c r="AX262" s="117"/>
      <c r="AY262" s="117"/>
      <c r="AZ262" s="117"/>
      <c r="BA262" s="117"/>
      <c r="BB262" s="117">
        <v>0</v>
      </c>
      <c r="BC262" s="117"/>
      <c r="BD262" s="117"/>
      <c r="BE262" s="117"/>
      <c r="BF262" s="117"/>
      <c r="BG262" s="117">
        <f>IF(ISNUMBER(Z262),Z262,0)+IF(ISNUMBER(AK262),AK262,0)</f>
        <v>202915</v>
      </c>
      <c r="BH262" s="117"/>
      <c r="BI262" s="117"/>
      <c r="BJ262" s="117"/>
      <c r="BK262" s="117"/>
      <c r="BL262" s="117"/>
    </row>
    <row r="263" spans="1:79" s="99" customFormat="1" ht="12.75" customHeight="1" x14ac:dyDescent="0.2">
      <c r="A263" s="110">
        <v>2250</v>
      </c>
      <c r="B263" s="110"/>
      <c r="C263" s="110"/>
      <c r="D263" s="110"/>
      <c r="E263" s="110"/>
      <c r="F263" s="110"/>
      <c r="G263" s="92" t="s">
        <v>183</v>
      </c>
      <c r="H263" s="93"/>
      <c r="I263" s="93"/>
      <c r="J263" s="93"/>
      <c r="K263" s="93"/>
      <c r="L263" s="93"/>
      <c r="M263" s="93"/>
      <c r="N263" s="93"/>
      <c r="O263" s="93"/>
      <c r="P263" s="93"/>
      <c r="Q263" s="93"/>
      <c r="R263" s="93"/>
      <c r="S263" s="94"/>
      <c r="T263" s="117">
        <v>6036</v>
      </c>
      <c r="U263" s="117"/>
      <c r="V263" s="117"/>
      <c r="W263" s="117"/>
      <c r="X263" s="117"/>
      <c r="Y263" s="117"/>
      <c r="Z263" s="117">
        <v>6036</v>
      </c>
      <c r="AA263" s="117"/>
      <c r="AB263" s="117"/>
      <c r="AC263" s="117"/>
      <c r="AD263" s="117"/>
      <c r="AE263" s="117">
        <v>0</v>
      </c>
      <c r="AF263" s="117"/>
      <c r="AG263" s="117"/>
      <c r="AH263" s="117"/>
      <c r="AI263" s="117"/>
      <c r="AJ263" s="117"/>
      <c r="AK263" s="117">
        <v>0</v>
      </c>
      <c r="AL263" s="117"/>
      <c r="AM263" s="117"/>
      <c r="AN263" s="117"/>
      <c r="AO263" s="117"/>
      <c r="AP263" s="117"/>
      <c r="AQ263" s="117">
        <f>IF(ISNUMBER(AK263),AK263,0)-IF(ISNUMBER(AE263),AE263,0)</f>
        <v>0</v>
      </c>
      <c r="AR263" s="117"/>
      <c r="AS263" s="117"/>
      <c r="AT263" s="117"/>
      <c r="AU263" s="117"/>
      <c r="AV263" s="117"/>
      <c r="AW263" s="117">
        <v>0</v>
      </c>
      <c r="AX263" s="117"/>
      <c r="AY263" s="117"/>
      <c r="AZ263" s="117"/>
      <c r="BA263" s="117"/>
      <c r="BB263" s="117">
        <v>0</v>
      </c>
      <c r="BC263" s="117"/>
      <c r="BD263" s="117"/>
      <c r="BE263" s="117"/>
      <c r="BF263" s="117"/>
      <c r="BG263" s="117">
        <f>IF(ISNUMBER(Z263),Z263,0)+IF(ISNUMBER(AK263),AK263,0)</f>
        <v>6036</v>
      </c>
      <c r="BH263" s="117"/>
      <c r="BI263" s="117"/>
      <c r="BJ263" s="117"/>
      <c r="BK263" s="117"/>
      <c r="BL263" s="117"/>
    </row>
    <row r="264" spans="1:79" s="99" customFormat="1" ht="12.75" customHeight="1" x14ac:dyDescent="0.2">
      <c r="A264" s="110">
        <v>2271</v>
      </c>
      <c r="B264" s="110"/>
      <c r="C264" s="110"/>
      <c r="D264" s="110"/>
      <c r="E264" s="110"/>
      <c r="F264" s="110"/>
      <c r="G264" s="92" t="s">
        <v>184</v>
      </c>
      <c r="H264" s="93"/>
      <c r="I264" s="93"/>
      <c r="J264" s="93"/>
      <c r="K264" s="93"/>
      <c r="L264" s="93"/>
      <c r="M264" s="93"/>
      <c r="N264" s="93"/>
      <c r="O264" s="93"/>
      <c r="P264" s="93"/>
      <c r="Q264" s="93"/>
      <c r="R264" s="93"/>
      <c r="S264" s="94"/>
      <c r="T264" s="117">
        <v>214258</v>
      </c>
      <c r="U264" s="117"/>
      <c r="V264" s="117"/>
      <c r="W264" s="117"/>
      <c r="X264" s="117"/>
      <c r="Y264" s="117"/>
      <c r="Z264" s="117">
        <v>214258</v>
      </c>
      <c r="AA264" s="117"/>
      <c r="AB264" s="117"/>
      <c r="AC264" s="117"/>
      <c r="AD264" s="117"/>
      <c r="AE264" s="117">
        <v>0</v>
      </c>
      <c r="AF264" s="117"/>
      <c r="AG264" s="117"/>
      <c r="AH264" s="117"/>
      <c r="AI264" s="117"/>
      <c r="AJ264" s="117"/>
      <c r="AK264" s="117">
        <v>0</v>
      </c>
      <c r="AL264" s="117"/>
      <c r="AM264" s="117"/>
      <c r="AN264" s="117"/>
      <c r="AO264" s="117"/>
      <c r="AP264" s="117"/>
      <c r="AQ264" s="117">
        <f>IF(ISNUMBER(AK264),AK264,0)-IF(ISNUMBER(AE264),AE264,0)</f>
        <v>0</v>
      </c>
      <c r="AR264" s="117"/>
      <c r="AS264" s="117"/>
      <c r="AT264" s="117"/>
      <c r="AU264" s="117"/>
      <c r="AV264" s="117"/>
      <c r="AW264" s="117">
        <v>0</v>
      </c>
      <c r="AX264" s="117"/>
      <c r="AY264" s="117"/>
      <c r="AZ264" s="117"/>
      <c r="BA264" s="117"/>
      <c r="BB264" s="117">
        <v>0</v>
      </c>
      <c r="BC264" s="117"/>
      <c r="BD264" s="117"/>
      <c r="BE264" s="117"/>
      <c r="BF264" s="117"/>
      <c r="BG264" s="117">
        <f>IF(ISNUMBER(Z264),Z264,0)+IF(ISNUMBER(AK264),AK264,0)</f>
        <v>214258</v>
      </c>
      <c r="BH264" s="117"/>
      <c r="BI264" s="117"/>
      <c r="BJ264" s="117"/>
      <c r="BK264" s="117"/>
      <c r="BL264" s="117"/>
    </row>
    <row r="265" spans="1:79" s="99" customFormat="1" ht="25.5" customHeight="1" x14ac:dyDescent="0.2">
      <c r="A265" s="110">
        <v>2272</v>
      </c>
      <c r="B265" s="110"/>
      <c r="C265" s="110"/>
      <c r="D265" s="110"/>
      <c r="E265" s="110"/>
      <c r="F265" s="110"/>
      <c r="G265" s="92" t="s">
        <v>185</v>
      </c>
      <c r="H265" s="93"/>
      <c r="I265" s="93"/>
      <c r="J265" s="93"/>
      <c r="K265" s="93"/>
      <c r="L265" s="93"/>
      <c r="M265" s="93"/>
      <c r="N265" s="93"/>
      <c r="O265" s="93"/>
      <c r="P265" s="93"/>
      <c r="Q265" s="93"/>
      <c r="R265" s="93"/>
      <c r="S265" s="94"/>
      <c r="T265" s="117">
        <v>46108</v>
      </c>
      <c r="U265" s="117"/>
      <c r="V265" s="117"/>
      <c r="W265" s="117"/>
      <c r="X265" s="117"/>
      <c r="Y265" s="117"/>
      <c r="Z265" s="117">
        <v>35496</v>
      </c>
      <c r="AA265" s="117"/>
      <c r="AB265" s="117"/>
      <c r="AC265" s="117"/>
      <c r="AD265" s="117"/>
      <c r="AE265" s="117">
        <v>0</v>
      </c>
      <c r="AF265" s="117"/>
      <c r="AG265" s="117"/>
      <c r="AH265" s="117"/>
      <c r="AI265" s="117"/>
      <c r="AJ265" s="117"/>
      <c r="AK265" s="117">
        <v>0</v>
      </c>
      <c r="AL265" s="117"/>
      <c r="AM265" s="117"/>
      <c r="AN265" s="117"/>
      <c r="AO265" s="117"/>
      <c r="AP265" s="117"/>
      <c r="AQ265" s="117">
        <f>IF(ISNUMBER(AK265),AK265,0)-IF(ISNUMBER(AE265),AE265,0)</f>
        <v>0</v>
      </c>
      <c r="AR265" s="117"/>
      <c r="AS265" s="117"/>
      <c r="AT265" s="117"/>
      <c r="AU265" s="117"/>
      <c r="AV265" s="117"/>
      <c r="AW265" s="117">
        <v>0</v>
      </c>
      <c r="AX265" s="117"/>
      <c r="AY265" s="117"/>
      <c r="AZ265" s="117"/>
      <c r="BA265" s="117"/>
      <c r="BB265" s="117">
        <v>0</v>
      </c>
      <c r="BC265" s="117"/>
      <c r="BD265" s="117"/>
      <c r="BE265" s="117"/>
      <c r="BF265" s="117"/>
      <c r="BG265" s="117">
        <f>IF(ISNUMBER(Z265),Z265,0)+IF(ISNUMBER(AK265),AK265,0)</f>
        <v>35496</v>
      </c>
      <c r="BH265" s="117"/>
      <c r="BI265" s="117"/>
      <c r="BJ265" s="117"/>
      <c r="BK265" s="117"/>
      <c r="BL265" s="117"/>
    </row>
    <row r="266" spans="1:79" s="99" customFormat="1" ht="12.75" customHeight="1" x14ac:dyDescent="0.2">
      <c r="A266" s="110">
        <v>2273</v>
      </c>
      <c r="B266" s="110"/>
      <c r="C266" s="110"/>
      <c r="D266" s="110"/>
      <c r="E266" s="110"/>
      <c r="F266" s="110"/>
      <c r="G266" s="92" t="s">
        <v>186</v>
      </c>
      <c r="H266" s="93"/>
      <c r="I266" s="93"/>
      <c r="J266" s="93"/>
      <c r="K266" s="93"/>
      <c r="L266" s="93"/>
      <c r="M266" s="93"/>
      <c r="N266" s="93"/>
      <c r="O266" s="93"/>
      <c r="P266" s="93"/>
      <c r="Q266" s="93"/>
      <c r="R266" s="93"/>
      <c r="S266" s="94"/>
      <c r="T266" s="117">
        <v>244160</v>
      </c>
      <c r="U266" s="117"/>
      <c r="V266" s="117"/>
      <c r="W266" s="117"/>
      <c r="X266" s="117"/>
      <c r="Y266" s="117"/>
      <c r="Z266" s="117">
        <v>222402</v>
      </c>
      <c r="AA266" s="117"/>
      <c r="AB266" s="117"/>
      <c r="AC266" s="117"/>
      <c r="AD266" s="117"/>
      <c r="AE266" s="117">
        <v>0</v>
      </c>
      <c r="AF266" s="117"/>
      <c r="AG266" s="117"/>
      <c r="AH266" s="117"/>
      <c r="AI266" s="117"/>
      <c r="AJ266" s="117"/>
      <c r="AK266" s="117">
        <v>0</v>
      </c>
      <c r="AL266" s="117"/>
      <c r="AM266" s="117"/>
      <c r="AN266" s="117"/>
      <c r="AO266" s="117"/>
      <c r="AP266" s="117"/>
      <c r="AQ266" s="117">
        <f>IF(ISNUMBER(AK266),AK266,0)-IF(ISNUMBER(AE266),AE266,0)</f>
        <v>0</v>
      </c>
      <c r="AR266" s="117"/>
      <c r="AS266" s="117"/>
      <c r="AT266" s="117"/>
      <c r="AU266" s="117"/>
      <c r="AV266" s="117"/>
      <c r="AW266" s="117">
        <v>0</v>
      </c>
      <c r="AX266" s="117"/>
      <c r="AY266" s="117"/>
      <c r="AZ266" s="117"/>
      <c r="BA266" s="117"/>
      <c r="BB266" s="117">
        <v>0</v>
      </c>
      <c r="BC266" s="117"/>
      <c r="BD266" s="117"/>
      <c r="BE266" s="117"/>
      <c r="BF266" s="117"/>
      <c r="BG266" s="117">
        <f>IF(ISNUMBER(Z266),Z266,0)+IF(ISNUMBER(AK266),AK266,0)</f>
        <v>222402</v>
      </c>
      <c r="BH266" s="117"/>
      <c r="BI266" s="117"/>
      <c r="BJ266" s="117"/>
      <c r="BK266" s="117"/>
      <c r="BL266" s="117"/>
    </row>
    <row r="267" spans="1:79" s="99" customFormat="1" ht="25.5" customHeight="1" x14ac:dyDescent="0.2">
      <c r="A267" s="110">
        <v>2275</v>
      </c>
      <c r="B267" s="110"/>
      <c r="C267" s="110"/>
      <c r="D267" s="110"/>
      <c r="E267" s="110"/>
      <c r="F267" s="110"/>
      <c r="G267" s="92" t="s">
        <v>187</v>
      </c>
      <c r="H267" s="93"/>
      <c r="I267" s="93"/>
      <c r="J267" s="93"/>
      <c r="K267" s="93"/>
      <c r="L267" s="93"/>
      <c r="M267" s="93"/>
      <c r="N267" s="93"/>
      <c r="O267" s="93"/>
      <c r="P267" s="93"/>
      <c r="Q267" s="93"/>
      <c r="R267" s="93"/>
      <c r="S267" s="94"/>
      <c r="T267" s="117">
        <v>60166</v>
      </c>
      <c r="U267" s="117"/>
      <c r="V267" s="117"/>
      <c r="W267" s="117"/>
      <c r="X267" s="117"/>
      <c r="Y267" s="117"/>
      <c r="Z267" s="117">
        <v>39621</v>
      </c>
      <c r="AA267" s="117"/>
      <c r="AB267" s="117"/>
      <c r="AC267" s="117"/>
      <c r="AD267" s="117"/>
      <c r="AE267" s="117">
        <v>0</v>
      </c>
      <c r="AF267" s="117"/>
      <c r="AG267" s="117"/>
      <c r="AH267" s="117"/>
      <c r="AI267" s="117"/>
      <c r="AJ267" s="117"/>
      <c r="AK267" s="117">
        <v>0</v>
      </c>
      <c r="AL267" s="117"/>
      <c r="AM267" s="117"/>
      <c r="AN267" s="117"/>
      <c r="AO267" s="117"/>
      <c r="AP267" s="117"/>
      <c r="AQ267" s="117">
        <f>IF(ISNUMBER(AK267),AK267,0)-IF(ISNUMBER(AE267),AE267,0)</f>
        <v>0</v>
      </c>
      <c r="AR267" s="117"/>
      <c r="AS267" s="117"/>
      <c r="AT267" s="117"/>
      <c r="AU267" s="117"/>
      <c r="AV267" s="117"/>
      <c r="AW267" s="117">
        <v>0</v>
      </c>
      <c r="AX267" s="117"/>
      <c r="AY267" s="117"/>
      <c r="AZ267" s="117"/>
      <c r="BA267" s="117"/>
      <c r="BB267" s="117">
        <v>0</v>
      </c>
      <c r="BC267" s="117"/>
      <c r="BD267" s="117"/>
      <c r="BE267" s="117"/>
      <c r="BF267" s="117"/>
      <c r="BG267" s="117">
        <f>IF(ISNUMBER(Z267),Z267,0)+IF(ISNUMBER(AK267),AK267,0)</f>
        <v>39621</v>
      </c>
      <c r="BH267" s="117"/>
      <c r="BI267" s="117"/>
      <c r="BJ267" s="117"/>
      <c r="BK267" s="117"/>
      <c r="BL267" s="117"/>
    </row>
    <row r="268" spans="1:79" s="99" customFormat="1" ht="38.25" customHeight="1" x14ac:dyDescent="0.2">
      <c r="A268" s="110">
        <v>2282</v>
      </c>
      <c r="B268" s="110"/>
      <c r="C268" s="110"/>
      <c r="D268" s="110"/>
      <c r="E268" s="110"/>
      <c r="F268" s="110"/>
      <c r="G268" s="92" t="s">
        <v>188</v>
      </c>
      <c r="H268" s="93"/>
      <c r="I268" s="93"/>
      <c r="J268" s="93"/>
      <c r="K268" s="93"/>
      <c r="L268" s="93"/>
      <c r="M268" s="93"/>
      <c r="N268" s="93"/>
      <c r="O268" s="93"/>
      <c r="P268" s="93"/>
      <c r="Q268" s="93"/>
      <c r="R268" s="93"/>
      <c r="S268" s="94"/>
      <c r="T268" s="117">
        <v>4697</v>
      </c>
      <c r="U268" s="117"/>
      <c r="V268" s="117"/>
      <c r="W268" s="117"/>
      <c r="X268" s="117"/>
      <c r="Y268" s="117"/>
      <c r="Z268" s="117">
        <v>0</v>
      </c>
      <c r="AA268" s="117"/>
      <c r="AB268" s="117"/>
      <c r="AC268" s="117"/>
      <c r="AD268" s="117"/>
      <c r="AE268" s="117">
        <v>0</v>
      </c>
      <c r="AF268" s="117"/>
      <c r="AG268" s="117"/>
      <c r="AH268" s="117"/>
      <c r="AI268" s="117"/>
      <c r="AJ268" s="117"/>
      <c r="AK268" s="117">
        <v>0</v>
      </c>
      <c r="AL268" s="117"/>
      <c r="AM268" s="117"/>
      <c r="AN268" s="117"/>
      <c r="AO268" s="117"/>
      <c r="AP268" s="117"/>
      <c r="AQ268" s="117">
        <f>IF(ISNUMBER(AK268),AK268,0)-IF(ISNUMBER(AE268),AE268,0)</f>
        <v>0</v>
      </c>
      <c r="AR268" s="117"/>
      <c r="AS268" s="117"/>
      <c r="AT268" s="117"/>
      <c r="AU268" s="117"/>
      <c r="AV268" s="117"/>
      <c r="AW268" s="117">
        <v>0</v>
      </c>
      <c r="AX268" s="117"/>
      <c r="AY268" s="117"/>
      <c r="AZ268" s="117"/>
      <c r="BA268" s="117"/>
      <c r="BB268" s="117">
        <v>0</v>
      </c>
      <c r="BC268" s="117"/>
      <c r="BD268" s="117"/>
      <c r="BE268" s="117"/>
      <c r="BF268" s="117"/>
      <c r="BG268" s="117">
        <f>IF(ISNUMBER(Z268),Z268,0)+IF(ISNUMBER(AK268),AK268,0)</f>
        <v>0</v>
      </c>
      <c r="BH268" s="117"/>
      <c r="BI268" s="117"/>
      <c r="BJ268" s="117"/>
      <c r="BK268" s="117"/>
      <c r="BL268" s="117"/>
    </row>
    <row r="269" spans="1:79" s="6" customFormat="1" ht="12.75" customHeight="1" x14ac:dyDescent="0.2">
      <c r="A269" s="85"/>
      <c r="B269" s="85"/>
      <c r="C269" s="85"/>
      <c r="D269" s="85"/>
      <c r="E269" s="85"/>
      <c r="F269" s="85"/>
      <c r="G269" s="100" t="s">
        <v>147</v>
      </c>
      <c r="H269" s="101"/>
      <c r="I269" s="101"/>
      <c r="J269" s="101"/>
      <c r="K269" s="101"/>
      <c r="L269" s="101"/>
      <c r="M269" s="101"/>
      <c r="N269" s="101"/>
      <c r="O269" s="101"/>
      <c r="P269" s="101"/>
      <c r="Q269" s="101"/>
      <c r="R269" s="101"/>
      <c r="S269" s="102"/>
      <c r="T269" s="116">
        <v>8936085</v>
      </c>
      <c r="U269" s="116"/>
      <c r="V269" s="116"/>
      <c r="W269" s="116"/>
      <c r="X269" s="116"/>
      <c r="Y269" s="116"/>
      <c r="Z269" s="116">
        <v>8774882</v>
      </c>
      <c r="AA269" s="116"/>
      <c r="AB269" s="116"/>
      <c r="AC269" s="116"/>
      <c r="AD269" s="116"/>
      <c r="AE269" s="116">
        <v>0</v>
      </c>
      <c r="AF269" s="116"/>
      <c r="AG269" s="116"/>
      <c r="AH269" s="116"/>
      <c r="AI269" s="116"/>
      <c r="AJ269" s="116"/>
      <c r="AK269" s="116">
        <v>0</v>
      </c>
      <c r="AL269" s="116"/>
      <c r="AM269" s="116"/>
      <c r="AN269" s="116"/>
      <c r="AO269" s="116"/>
      <c r="AP269" s="116"/>
      <c r="AQ269" s="116">
        <f>IF(ISNUMBER(AK269),AK269,0)-IF(ISNUMBER(AE269),AE269,0)</f>
        <v>0</v>
      </c>
      <c r="AR269" s="116"/>
      <c r="AS269" s="116"/>
      <c r="AT269" s="116"/>
      <c r="AU269" s="116"/>
      <c r="AV269" s="116"/>
      <c r="AW269" s="116">
        <v>0</v>
      </c>
      <c r="AX269" s="116"/>
      <c r="AY269" s="116"/>
      <c r="AZ269" s="116"/>
      <c r="BA269" s="116"/>
      <c r="BB269" s="116">
        <v>0</v>
      </c>
      <c r="BC269" s="116"/>
      <c r="BD269" s="116"/>
      <c r="BE269" s="116"/>
      <c r="BF269" s="116"/>
      <c r="BG269" s="116">
        <f>IF(ISNUMBER(Z269),Z269,0)+IF(ISNUMBER(AK269),AK269,0)</f>
        <v>8774882</v>
      </c>
      <c r="BH269" s="116"/>
      <c r="BI269" s="116"/>
      <c r="BJ269" s="116"/>
      <c r="BK269" s="116"/>
      <c r="BL269" s="116"/>
    </row>
    <row r="271" spans="1:79" ht="14.25" customHeight="1" x14ac:dyDescent="0.2">
      <c r="A271" s="29" t="s">
        <v>270</v>
      </c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  <c r="AW271" s="29"/>
      <c r="AX271" s="29"/>
      <c r="AY271" s="29"/>
      <c r="AZ271" s="29"/>
      <c r="BA271" s="29"/>
      <c r="BB271" s="29"/>
      <c r="BC271" s="29"/>
      <c r="BD271" s="29"/>
      <c r="BE271" s="29"/>
      <c r="BF271" s="29"/>
      <c r="BG271" s="29"/>
      <c r="BH271" s="29"/>
      <c r="BI271" s="29"/>
      <c r="BJ271" s="29"/>
      <c r="BK271" s="29"/>
      <c r="BL271" s="29"/>
    </row>
    <row r="272" spans="1:79" ht="15" customHeight="1" x14ac:dyDescent="0.2">
      <c r="A272" s="31" t="s">
        <v>250</v>
      </c>
      <c r="B272" s="31"/>
      <c r="C272" s="31"/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31"/>
      <c r="AT272" s="31"/>
      <c r="AU272" s="31"/>
      <c r="AV272" s="31"/>
      <c r="AW272" s="31"/>
      <c r="AX272" s="31"/>
      <c r="AY272" s="31"/>
      <c r="AZ272" s="31"/>
      <c r="BA272" s="31"/>
      <c r="BB272" s="31"/>
      <c r="BC272" s="31"/>
      <c r="BD272" s="31"/>
      <c r="BE272" s="31"/>
      <c r="BF272" s="31"/>
      <c r="BG272" s="31"/>
      <c r="BH272" s="31"/>
      <c r="BI272" s="31"/>
      <c r="BJ272" s="31"/>
      <c r="BK272" s="31"/>
      <c r="BL272" s="31"/>
    </row>
    <row r="273" spans="1:79" ht="18" customHeight="1" x14ac:dyDescent="0.2">
      <c r="A273" s="27" t="s">
        <v>135</v>
      </c>
      <c r="B273" s="27"/>
      <c r="C273" s="27"/>
      <c r="D273" s="27"/>
      <c r="E273" s="27"/>
      <c r="F273" s="27"/>
      <c r="G273" s="27" t="s">
        <v>19</v>
      </c>
      <c r="H273" s="27"/>
      <c r="I273" s="27"/>
      <c r="J273" s="27"/>
      <c r="K273" s="27"/>
      <c r="L273" s="27"/>
      <c r="M273" s="27"/>
      <c r="N273" s="27"/>
      <c r="O273" s="27"/>
      <c r="P273" s="27"/>
      <c r="Q273" s="27" t="s">
        <v>256</v>
      </c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 t="s">
        <v>267</v>
      </c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  <c r="BI273" s="27"/>
      <c r="BJ273" s="27"/>
      <c r="BK273" s="27"/>
      <c r="BL273" s="27"/>
    </row>
    <row r="274" spans="1:79" ht="42.95" customHeight="1" x14ac:dyDescent="0.2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 t="s">
        <v>140</v>
      </c>
      <c r="R274" s="27"/>
      <c r="S274" s="27"/>
      <c r="T274" s="27"/>
      <c r="U274" s="27"/>
      <c r="V274" s="74" t="s">
        <v>141</v>
      </c>
      <c r="W274" s="74"/>
      <c r="X274" s="74"/>
      <c r="Y274" s="74"/>
      <c r="Z274" s="27" t="s">
        <v>142</v>
      </c>
      <c r="AA274" s="27"/>
      <c r="AB274" s="27"/>
      <c r="AC274" s="27"/>
      <c r="AD274" s="27"/>
      <c r="AE274" s="27"/>
      <c r="AF274" s="27"/>
      <c r="AG274" s="27"/>
      <c r="AH274" s="27"/>
      <c r="AI274" s="27"/>
      <c r="AJ274" s="27" t="s">
        <v>143</v>
      </c>
      <c r="AK274" s="27"/>
      <c r="AL274" s="27"/>
      <c r="AM274" s="27"/>
      <c r="AN274" s="27"/>
      <c r="AO274" s="27" t="s">
        <v>20</v>
      </c>
      <c r="AP274" s="27"/>
      <c r="AQ274" s="27"/>
      <c r="AR274" s="27"/>
      <c r="AS274" s="27"/>
      <c r="AT274" s="74" t="s">
        <v>144</v>
      </c>
      <c r="AU274" s="74"/>
      <c r="AV274" s="74"/>
      <c r="AW274" s="74"/>
      <c r="AX274" s="27" t="s">
        <v>142</v>
      </c>
      <c r="AY274" s="27"/>
      <c r="AZ274" s="27"/>
      <c r="BA274" s="27"/>
      <c r="BB274" s="27"/>
      <c r="BC274" s="27"/>
      <c r="BD274" s="27"/>
      <c r="BE274" s="27"/>
      <c r="BF274" s="27"/>
      <c r="BG274" s="27"/>
      <c r="BH274" s="27" t="s">
        <v>145</v>
      </c>
      <c r="BI274" s="27"/>
      <c r="BJ274" s="27"/>
      <c r="BK274" s="27"/>
      <c r="BL274" s="27"/>
    </row>
    <row r="275" spans="1:79" ht="63" customHeight="1" x14ac:dyDescent="0.2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74"/>
      <c r="W275" s="74"/>
      <c r="X275" s="74"/>
      <c r="Y275" s="74"/>
      <c r="Z275" s="27" t="s">
        <v>17</v>
      </c>
      <c r="AA275" s="27"/>
      <c r="AB275" s="27"/>
      <c r="AC275" s="27"/>
      <c r="AD275" s="27"/>
      <c r="AE275" s="27" t="s">
        <v>16</v>
      </c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74"/>
      <c r="AU275" s="74"/>
      <c r="AV275" s="74"/>
      <c r="AW275" s="74"/>
      <c r="AX275" s="27" t="s">
        <v>17</v>
      </c>
      <c r="AY275" s="27"/>
      <c r="AZ275" s="27"/>
      <c r="BA275" s="27"/>
      <c r="BB275" s="27"/>
      <c r="BC275" s="27" t="s">
        <v>16</v>
      </c>
      <c r="BD275" s="27"/>
      <c r="BE275" s="27"/>
      <c r="BF275" s="27"/>
      <c r="BG275" s="27"/>
      <c r="BH275" s="27"/>
      <c r="BI275" s="27"/>
      <c r="BJ275" s="27"/>
      <c r="BK275" s="27"/>
      <c r="BL275" s="27"/>
    </row>
    <row r="276" spans="1:79" ht="15" customHeight="1" x14ac:dyDescent="0.2">
      <c r="A276" s="27">
        <v>1</v>
      </c>
      <c r="B276" s="27"/>
      <c r="C276" s="27"/>
      <c r="D276" s="27"/>
      <c r="E276" s="27"/>
      <c r="F276" s="27"/>
      <c r="G276" s="27">
        <v>2</v>
      </c>
      <c r="H276" s="27"/>
      <c r="I276" s="27"/>
      <c r="J276" s="27"/>
      <c r="K276" s="27"/>
      <c r="L276" s="27"/>
      <c r="M276" s="27"/>
      <c r="N276" s="27"/>
      <c r="O276" s="27"/>
      <c r="P276" s="27"/>
      <c r="Q276" s="27">
        <v>3</v>
      </c>
      <c r="R276" s="27"/>
      <c r="S276" s="27"/>
      <c r="T276" s="27"/>
      <c r="U276" s="27"/>
      <c r="V276" s="27">
        <v>4</v>
      </c>
      <c r="W276" s="27"/>
      <c r="X276" s="27"/>
      <c r="Y276" s="27"/>
      <c r="Z276" s="27">
        <v>5</v>
      </c>
      <c r="AA276" s="27"/>
      <c r="AB276" s="27"/>
      <c r="AC276" s="27"/>
      <c r="AD276" s="27"/>
      <c r="AE276" s="27">
        <v>6</v>
      </c>
      <c r="AF276" s="27"/>
      <c r="AG276" s="27"/>
      <c r="AH276" s="27"/>
      <c r="AI276" s="27"/>
      <c r="AJ276" s="27">
        <v>7</v>
      </c>
      <c r="AK276" s="27"/>
      <c r="AL276" s="27"/>
      <c r="AM276" s="27"/>
      <c r="AN276" s="27"/>
      <c r="AO276" s="27">
        <v>8</v>
      </c>
      <c r="AP276" s="27"/>
      <c r="AQ276" s="27"/>
      <c r="AR276" s="27"/>
      <c r="AS276" s="27"/>
      <c r="AT276" s="27">
        <v>9</v>
      </c>
      <c r="AU276" s="27"/>
      <c r="AV276" s="27"/>
      <c r="AW276" s="27"/>
      <c r="AX276" s="27">
        <v>10</v>
      </c>
      <c r="AY276" s="27"/>
      <c r="AZ276" s="27"/>
      <c r="BA276" s="27"/>
      <c r="BB276" s="27"/>
      <c r="BC276" s="27">
        <v>11</v>
      </c>
      <c r="BD276" s="27"/>
      <c r="BE276" s="27"/>
      <c r="BF276" s="27"/>
      <c r="BG276" s="27"/>
      <c r="BH276" s="27">
        <v>12</v>
      </c>
      <c r="BI276" s="27"/>
      <c r="BJ276" s="27"/>
      <c r="BK276" s="27"/>
      <c r="BL276" s="27"/>
    </row>
    <row r="277" spans="1:79" s="1" customFormat="1" ht="12" hidden="1" customHeight="1" x14ac:dyDescent="0.2">
      <c r="A277" s="26" t="s">
        <v>64</v>
      </c>
      <c r="B277" s="26"/>
      <c r="C277" s="26"/>
      <c r="D277" s="26"/>
      <c r="E277" s="26"/>
      <c r="F277" s="26"/>
      <c r="G277" s="67" t="s">
        <v>57</v>
      </c>
      <c r="H277" s="67"/>
      <c r="I277" s="67"/>
      <c r="J277" s="67"/>
      <c r="K277" s="67"/>
      <c r="L277" s="67"/>
      <c r="M277" s="67"/>
      <c r="N277" s="67"/>
      <c r="O277" s="67"/>
      <c r="P277" s="67"/>
      <c r="Q277" s="30" t="s">
        <v>80</v>
      </c>
      <c r="R277" s="30"/>
      <c r="S277" s="30"/>
      <c r="T277" s="30"/>
      <c r="U277" s="30"/>
      <c r="V277" s="30" t="s">
        <v>81</v>
      </c>
      <c r="W277" s="30"/>
      <c r="X277" s="30"/>
      <c r="Y277" s="30"/>
      <c r="Z277" s="30" t="s">
        <v>82</v>
      </c>
      <c r="AA277" s="30"/>
      <c r="AB277" s="30"/>
      <c r="AC277" s="30"/>
      <c r="AD277" s="30"/>
      <c r="AE277" s="30" t="s">
        <v>83</v>
      </c>
      <c r="AF277" s="30"/>
      <c r="AG277" s="30"/>
      <c r="AH277" s="30"/>
      <c r="AI277" s="30"/>
      <c r="AJ277" s="78" t="s">
        <v>101</v>
      </c>
      <c r="AK277" s="30"/>
      <c r="AL277" s="30"/>
      <c r="AM277" s="30"/>
      <c r="AN277" s="30"/>
      <c r="AO277" s="30" t="s">
        <v>84</v>
      </c>
      <c r="AP277" s="30"/>
      <c r="AQ277" s="30"/>
      <c r="AR277" s="30"/>
      <c r="AS277" s="30"/>
      <c r="AT277" s="78" t="s">
        <v>102</v>
      </c>
      <c r="AU277" s="30"/>
      <c r="AV277" s="30"/>
      <c r="AW277" s="30"/>
      <c r="AX277" s="30" t="s">
        <v>85</v>
      </c>
      <c r="AY277" s="30"/>
      <c r="AZ277" s="30"/>
      <c r="BA277" s="30"/>
      <c r="BB277" s="30"/>
      <c r="BC277" s="30" t="s">
        <v>86</v>
      </c>
      <c r="BD277" s="30"/>
      <c r="BE277" s="30"/>
      <c r="BF277" s="30"/>
      <c r="BG277" s="30"/>
      <c r="BH277" s="78" t="s">
        <v>101</v>
      </c>
      <c r="BI277" s="30"/>
      <c r="BJ277" s="30"/>
      <c r="BK277" s="30"/>
      <c r="BL277" s="30"/>
      <c r="CA277" s="1" t="s">
        <v>52</v>
      </c>
    </row>
    <row r="278" spans="1:79" s="99" customFormat="1" ht="12.75" customHeight="1" x14ac:dyDescent="0.2">
      <c r="A278" s="110">
        <v>2111</v>
      </c>
      <c r="B278" s="110"/>
      <c r="C278" s="110"/>
      <c r="D278" s="110"/>
      <c r="E278" s="110"/>
      <c r="F278" s="110"/>
      <c r="G278" s="92" t="s">
        <v>179</v>
      </c>
      <c r="H278" s="93"/>
      <c r="I278" s="93"/>
      <c r="J278" s="93"/>
      <c r="K278" s="93"/>
      <c r="L278" s="93"/>
      <c r="M278" s="93"/>
      <c r="N278" s="93"/>
      <c r="O278" s="93"/>
      <c r="P278" s="94"/>
      <c r="Q278" s="117">
        <v>7640513</v>
      </c>
      <c r="R278" s="117"/>
      <c r="S278" s="117"/>
      <c r="T278" s="117"/>
      <c r="U278" s="117"/>
      <c r="V278" s="117">
        <v>0</v>
      </c>
      <c r="W278" s="117"/>
      <c r="X278" s="117"/>
      <c r="Y278" s="117"/>
      <c r="Z278" s="117">
        <v>0</v>
      </c>
      <c r="AA278" s="117"/>
      <c r="AB278" s="117"/>
      <c r="AC278" s="117"/>
      <c r="AD278" s="117"/>
      <c r="AE278" s="117">
        <v>0</v>
      </c>
      <c r="AF278" s="117"/>
      <c r="AG278" s="117"/>
      <c r="AH278" s="117"/>
      <c r="AI278" s="117"/>
      <c r="AJ278" s="117">
        <f>IF(ISNUMBER(Q278),Q278,0)-IF(ISNUMBER(Z278),Z278,0)</f>
        <v>7640513</v>
      </c>
      <c r="AK278" s="117"/>
      <c r="AL278" s="117"/>
      <c r="AM278" s="117"/>
      <c r="AN278" s="117"/>
      <c r="AO278" s="117">
        <v>7644469</v>
      </c>
      <c r="AP278" s="117"/>
      <c r="AQ278" s="117"/>
      <c r="AR278" s="117"/>
      <c r="AS278" s="117"/>
      <c r="AT278" s="117">
        <f>IF(ISNUMBER(V278),V278,0)-IF(ISNUMBER(Z278),Z278,0)-IF(ISNUMBER(AE278),AE278,0)</f>
        <v>0</v>
      </c>
      <c r="AU278" s="117"/>
      <c r="AV278" s="117"/>
      <c r="AW278" s="117"/>
      <c r="AX278" s="117">
        <v>0</v>
      </c>
      <c r="AY278" s="117"/>
      <c r="AZ278" s="117"/>
      <c r="BA278" s="117"/>
      <c r="BB278" s="117"/>
      <c r="BC278" s="117">
        <v>0</v>
      </c>
      <c r="BD278" s="117"/>
      <c r="BE278" s="117"/>
      <c r="BF278" s="117"/>
      <c r="BG278" s="117"/>
      <c r="BH278" s="117">
        <f>IF(ISNUMBER(AO278),AO278,0)-IF(ISNUMBER(AX278),AX278,0)</f>
        <v>7644469</v>
      </c>
      <c r="BI278" s="117"/>
      <c r="BJ278" s="117"/>
      <c r="BK278" s="117"/>
      <c r="BL278" s="117"/>
      <c r="CA278" s="99" t="s">
        <v>53</v>
      </c>
    </row>
    <row r="279" spans="1:79" s="99" customFormat="1" ht="12.75" customHeight="1" x14ac:dyDescent="0.2">
      <c r="A279" s="110">
        <v>2120</v>
      </c>
      <c r="B279" s="110"/>
      <c r="C279" s="110"/>
      <c r="D279" s="110"/>
      <c r="E279" s="110"/>
      <c r="F279" s="110"/>
      <c r="G279" s="92" t="s">
        <v>180</v>
      </c>
      <c r="H279" s="93"/>
      <c r="I279" s="93"/>
      <c r="J279" s="93"/>
      <c r="K279" s="93"/>
      <c r="L279" s="93"/>
      <c r="M279" s="93"/>
      <c r="N279" s="93"/>
      <c r="O279" s="93"/>
      <c r="P279" s="94"/>
      <c r="Q279" s="117">
        <v>1680913</v>
      </c>
      <c r="R279" s="117"/>
      <c r="S279" s="117"/>
      <c r="T279" s="117"/>
      <c r="U279" s="117"/>
      <c r="V279" s="117">
        <v>0</v>
      </c>
      <c r="W279" s="117"/>
      <c r="X279" s="117"/>
      <c r="Y279" s="117"/>
      <c r="Z279" s="117">
        <v>0</v>
      </c>
      <c r="AA279" s="117"/>
      <c r="AB279" s="117"/>
      <c r="AC279" s="117"/>
      <c r="AD279" s="117"/>
      <c r="AE279" s="117">
        <v>0</v>
      </c>
      <c r="AF279" s="117"/>
      <c r="AG279" s="117"/>
      <c r="AH279" s="117"/>
      <c r="AI279" s="117"/>
      <c r="AJ279" s="117">
        <f>IF(ISNUMBER(Q279),Q279,0)-IF(ISNUMBER(Z279),Z279,0)</f>
        <v>1680913</v>
      </c>
      <c r="AK279" s="117"/>
      <c r="AL279" s="117"/>
      <c r="AM279" s="117"/>
      <c r="AN279" s="117"/>
      <c r="AO279" s="117">
        <v>1681783</v>
      </c>
      <c r="AP279" s="117"/>
      <c r="AQ279" s="117"/>
      <c r="AR279" s="117"/>
      <c r="AS279" s="117"/>
      <c r="AT279" s="117">
        <f>IF(ISNUMBER(V279),V279,0)-IF(ISNUMBER(Z279),Z279,0)-IF(ISNUMBER(AE279),AE279,0)</f>
        <v>0</v>
      </c>
      <c r="AU279" s="117"/>
      <c r="AV279" s="117"/>
      <c r="AW279" s="117"/>
      <c r="AX279" s="117">
        <v>0</v>
      </c>
      <c r="AY279" s="117"/>
      <c r="AZ279" s="117"/>
      <c r="BA279" s="117"/>
      <c r="BB279" s="117"/>
      <c r="BC279" s="117">
        <v>0</v>
      </c>
      <c r="BD279" s="117"/>
      <c r="BE279" s="117"/>
      <c r="BF279" s="117"/>
      <c r="BG279" s="117"/>
      <c r="BH279" s="117">
        <f>IF(ISNUMBER(AO279),AO279,0)-IF(ISNUMBER(AX279),AX279,0)</f>
        <v>1681783</v>
      </c>
      <c r="BI279" s="117"/>
      <c r="BJ279" s="117"/>
      <c r="BK279" s="117"/>
      <c r="BL279" s="117"/>
    </row>
    <row r="280" spans="1:79" s="99" customFormat="1" ht="25.5" customHeight="1" x14ac:dyDescent="0.2">
      <c r="A280" s="110">
        <v>2210</v>
      </c>
      <c r="B280" s="110"/>
      <c r="C280" s="110"/>
      <c r="D280" s="110"/>
      <c r="E280" s="110"/>
      <c r="F280" s="110"/>
      <c r="G280" s="92" t="s">
        <v>181</v>
      </c>
      <c r="H280" s="93"/>
      <c r="I280" s="93"/>
      <c r="J280" s="93"/>
      <c r="K280" s="93"/>
      <c r="L280" s="93"/>
      <c r="M280" s="93"/>
      <c r="N280" s="93"/>
      <c r="O280" s="93"/>
      <c r="P280" s="94"/>
      <c r="Q280" s="117">
        <v>162940</v>
      </c>
      <c r="R280" s="117"/>
      <c r="S280" s="117"/>
      <c r="T280" s="117"/>
      <c r="U280" s="117"/>
      <c r="V280" s="117">
        <v>0</v>
      </c>
      <c r="W280" s="117"/>
      <c r="X280" s="117"/>
      <c r="Y280" s="117"/>
      <c r="Z280" s="117">
        <v>0</v>
      </c>
      <c r="AA280" s="117"/>
      <c r="AB280" s="117"/>
      <c r="AC280" s="117"/>
      <c r="AD280" s="117"/>
      <c r="AE280" s="117">
        <v>0</v>
      </c>
      <c r="AF280" s="117"/>
      <c r="AG280" s="117"/>
      <c r="AH280" s="117"/>
      <c r="AI280" s="117"/>
      <c r="AJ280" s="117">
        <f>IF(ISNUMBER(Q280),Q280,0)-IF(ISNUMBER(Z280),Z280,0)</f>
        <v>162940</v>
      </c>
      <c r="AK280" s="117"/>
      <c r="AL280" s="117"/>
      <c r="AM280" s="117"/>
      <c r="AN280" s="117"/>
      <c r="AO280" s="117">
        <v>163625</v>
      </c>
      <c r="AP280" s="117"/>
      <c r="AQ280" s="117"/>
      <c r="AR280" s="117"/>
      <c r="AS280" s="117"/>
      <c r="AT280" s="117">
        <f>IF(ISNUMBER(V280),V280,0)-IF(ISNUMBER(Z280),Z280,0)-IF(ISNUMBER(AE280),AE280,0)</f>
        <v>0</v>
      </c>
      <c r="AU280" s="117"/>
      <c r="AV280" s="117"/>
      <c r="AW280" s="117"/>
      <c r="AX280" s="117">
        <v>0</v>
      </c>
      <c r="AY280" s="117"/>
      <c r="AZ280" s="117"/>
      <c r="BA280" s="117"/>
      <c r="BB280" s="117"/>
      <c r="BC280" s="117">
        <v>0</v>
      </c>
      <c r="BD280" s="117"/>
      <c r="BE280" s="117"/>
      <c r="BF280" s="117"/>
      <c r="BG280" s="117"/>
      <c r="BH280" s="117">
        <f>IF(ISNUMBER(AO280),AO280,0)-IF(ISNUMBER(AX280),AX280,0)</f>
        <v>163625</v>
      </c>
      <c r="BI280" s="117"/>
      <c r="BJ280" s="117"/>
      <c r="BK280" s="117"/>
      <c r="BL280" s="117"/>
    </row>
    <row r="281" spans="1:79" s="99" customFormat="1" ht="25.5" customHeight="1" x14ac:dyDescent="0.2">
      <c r="A281" s="110">
        <v>2240</v>
      </c>
      <c r="B281" s="110"/>
      <c r="C281" s="110"/>
      <c r="D281" s="110"/>
      <c r="E281" s="110"/>
      <c r="F281" s="110"/>
      <c r="G281" s="92" t="s">
        <v>182</v>
      </c>
      <c r="H281" s="93"/>
      <c r="I281" s="93"/>
      <c r="J281" s="93"/>
      <c r="K281" s="93"/>
      <c r="L281" s="93"/>
      <c r="M281" s="93"/>
      <c r="N281" s="93"/>
      <c r="O281" s="93"/>
      <c r="P281" s="94"/>
      <c r="Q281" s="117">
        <v>446303</v>
      </c>
      <c r="R281" s="117"/>
      <c r="S281" s="117"/>
      <c r="T281" s="117"/>
      <c r="U281" s="117"/>
      <c r="V281" s="117">
        <v>0</v>
      </c>
      <c r="W281" s="117"/>
      <c r="X281" s="117"/>
      <c r="Y281" s="117"/>
      <c r="Z281" s="117">
        <v>0</v>
      </c>
      <c r="AA281" s="117"/>
      <c r="AB281" s="117"/>
      <c r="AC281" s="117"/>
      <c r="AD281" s="117"/>
      <c r="AE281" s="117">
        <v>0</v>
      </c>
      <c r="AF281" s="117"/>
      <c r="AG281" s="117"/>
      <c r="AH281" s="117"/>
      <c r="AI281" s="117"/>
      <c r="AJ281" s="117">
        <f>IF(ISNUMBER(Q281),Q281,0)-IF(ISNUMBER(Z281),Z281,0)</f>
        <v>446303</v>
      </c>
      <c r="AK281" s="117"/>
      <c r="AL281" s="117"/>
      <c r="AM281" s="117"/>
      <c r="AN281" s="117"/>
      <c r="AO281" s="117">
        <v>236300</v>
      </c>
      <c r="AP281" s="117"/>
      <c r="AQ281" s="117"/>
      <c r="AR281" s="117"/>
      <c r="AS281" s="117"/>
      <c r="AT281" s="117">
        <f>IF(ISNUMBER(V281),V281,0)-IF(ISNUMBER(Z281),Z281,0)-IF(ISNUMBER(AE281),AE281,0)</f>
        <v>0</v>
      </c>
      <c r="AU281" s="117"/>
      <c r="AV281" s="117"/>
      <c r="AW281" s="117"/>
      <c r="AX281" s="117">
        <v>0</v>
      </c>
      <c r="AY281" s="117"/>
      <c r="AZ281" s="117"/>
      <c r="BA281" s="117"/>
      <c r="BB281" s="117"/>
      <c r="BC281" s="117">
        <v>0</v>
      </c>
      <c r="BD281" s="117"/>
      <c r="BE281" s="117"/>
      <c r="BF281" s="117"/>
      <c r="BG281" s="117"/>
      <c r="BH281" s="117">
        <f>IF(ISNUMBER(AO281),AO281,0)-IF(ISNUMBER(AX281),AX281,0)</f>
        <v>236300</v>
      </c>
      <c r="BI281" s="117"/>
      <c r="BJ281" s="117"/>
      <c r="BK281" s="117"/>
      <c r="BL281" s="117"/>
    </row>
    <row r="282" spans="1:79" s="99" customFormat="1" ht="12.75" customHeight="1" x14ac:dyDescent="0.2">
      <c r="A282" s="110">
        <v>2250</v>
      </c>
      <c r="B282" s="110"/>
      <c r="C282" s="110"/>
      <c r="D282" s="110"/>
      <c r="E282" s="110"/>
      <c r="F282" s="110"/>
      <c r="G282" s="92" t="s">
        <v>183</v>
      </c>
      <c r="H282" s="93"/>
      <c r="I282" s="93"/>
      <c r="J282" s="93"/>
      <c r="K282" s="93"/>
      <c r="L282" s="93"/>
      <c r="M282" s="93"/>
      <c r="N282" s="93"/>
      <c r="O282" s="93"/>
      <c r="P282" s="94"/>
      <c r="Q282" s="117">
        <v>10356</v>
      </c>
      <c r="R282" s="117"/>
      <c r="S282" s="117"/>
      <c r="T282" s="117"/>
      <c r="U282" s="117"/>
      <c r="V282" s="117">
        <v>0</v>
      </c>
      <c r="W282" s="117"/>
      <c r="X282" s="117"/>
      <c r="Y282" s="117"/>
      <c r="Z282" s="117">
        <v>0</v>
      </c>
      <c r="AA282" s="117"/>
      <c r="AB282" s="117"/>
      <c r="AC282" s="117"/>
      <c r="AD282" s="117"/>
      <c r="AE282" s="117">
        <v>0</v>
      </c>
      <c r="AF282" s="117"/>
      <c r="AG282" s="117"/>
      <c r="AH282" s="117"/>
      <c r="AI282" s="117"/>
      <c r="AJ282" s="117">
        <f>IF(ISNUMBER(Q282),Q282,0)-IF(ISNUMBER(Z282),Z282,0)</f>
        <v>10356</v>
      </c>
      <c r="AK282" s="117"/>
      <c r="AL282" s="117"/>
      <c r="AM282" s="117"/>
      <c r="AN282" s="117"/>
      <c r="AO282" s="117">
        <v>10036</v>
      </c>
      <c r="AP282" s="117"/>
      <c r="AQ282" s="117"/>
      <c r="AR282" s="117"/>
      <c r="AS282" s="117"/>
      <c r="AT282" s="117">
        <f>IF(ISNUMBER(V282),V282,0)-IF(ISNUMBER(Z282),Z282,0)-IF(ISNUMBER(AE282),AE282,0)</f>
        <v>0</v>
      </c>
      <c r="AU282" s="117"/>
      <c r="AV282" s="117"/>
      <c r="AW282" s="117"/>
      <c r="AX282" s="117">
        <v>0</v>
      </c>
      <c r="AY282" s="117"/>
      <c r="AZ282" s="117"/>
      <c r="BA282" s="117"/>
      <c r="BB282" s="117"/>
      <c r="BC282" s="117">
        <v>0</v>
      </c>
      <c r="BD282" s="117"/>
      <c r="BE282" s="117"/>
      <c r="BF282" s="117"/>
      <c r="BG282" s="117"/>
      <c r="BH282" s="117">
        <f>IF(ISNUMBER(AO282),AO282,0)-IF(ISNUMBER(AX282),AX282,0)</f>
        <v>10036</v>
      </c>
      <c r="BI282" s="117"/>
      <c r="BJ282" s="117"/>
      <c r="BK282" s="117"/>
      <c r="BL282" s="117"/>
    </row>
    <row r="283" spans="1:79" s="99" customFormat="1" ht="12.75" customHeight="1" x14ac:dyDescent="0.2">
      <c r="A283" s="110">
        <v>2271</v>
      </c>
      <c r="B283" s="110"/>
      <c r="C283" s="110"/>
      <c r="D283" s="110"/>
      <c r="E283" s="110"/>
      <c r="F283" s="110"/>
      <c r="G283" s="92" t="s">
        <v>184</v>
      </c>
      <c r="H283" s="93"/>
      <c r="I283" s="93"/>
      <c r="J283" s="93"/>
      <c r="K283" s="93"/>
      <c r="L283" s="93"/>
      <c r="M283" s="93"/>
      <c r="N283" s="93"/>
      <c r="O283" s="93"/>
      <c r="P283" s="94"/>
      <c r="Q283" s="117">
        <v>290675</v>
      </c>
      <c r="R283" s="117"/>
      <c r="S283" s="117"/>
      <c r="T283" s="117"/>
      <c r="U283" s="117"/>
      <c r="V283" s="117">
        <v>0</v>
      </c>
      <c r="W283" s="117"/>
      <c r="X283" s="117"/>
      <c r="Y283" s="117"/>
      <c r="Z283" s="117">
        <v>0</v>
      </c>
      <c r="AA283" s="117"/>
      <c r="AB283" s="117"/>
      <c r="AC283" s="117"/>
      <c r="AD283" s="117"/>
      <c r="AE283" s="117">
        <v>0</v>
      </c>
      <c r="AF283" s="117"/>
      <c r="AG283" s="117"/>
      <c r="AH283" s="117"/>
      <c r="AI283" s="117"/>
      <c r="AJ283" s="117">
        <f>IF(ISNUMBER(Q283),Q283,0)-IF(ISNUMBER(Z283),Z283,0)</f>
        <v>290675</v>
      </c>
      <c r="AK283" s="117"/>
      <c r="AL283" s="117"/>
      <c r="AM283" s="117"/>
      <c r="AN283" s="117"/>
      <c r="AO283" s="117">
        <v>350560</v>
      </c>
      <c r="AP283" s="117"/>
      <c r="AQ283" s="117"/>
      <c r="AR283" s="117"/>
      <c r="AS283" s="117"/>
      <c r="AT283" s="117">
        <f>IF(ISNUMBER(V283),V283,0)-IF(ISNUMBER(Z283),Z283,0)-IF(ISNUMBER(AE283),AE283,0)</f>
        <v>0</v>
      </c>
      <c r="AU283" s="117"/>
      <c r="AV283" s="117"/>
      <c r="AW283" s="117"/>
      <c r="AX283" s="117">
        <v>0</v>
      </c>
      <c r="AY283" s="117"/>
      <c r="AZ283" s="117"/>
      <c r="BA283" s="117"/>
      <c r="BB283" s="117"/>
      <c r="BC283" s="117">
        <v>0</v>
      </c>
      <c r="BD283" s="117"/>
      <c r="BE283" s="117"/>
      <c r="BF283" s="117"/>
      <c r="BG283" s="117"/>
      <c r="BH283" s="117">
        <f>IF(ISNUMBER(AO283),AO283,0)-IF(ISNUMBER(AX283),AX283,0)</f>
        <v>350560</v>
      </c>
      <c r="BI283" s="117"/>
      <c r="BJ283" s="117"/>
      <c r="BK283" s="117"/>
      <c r="BL283" s="117"/>
    </row>
    <row r="284" spans="1:79" s="99" customFormat="1" ht="25.5" customHeight="1" x14ac:dyDescent="0.2">
      <c r="A284" s="110">
        <v>2272</v>
      </c>
      <c r="B284" s="110"/>
      <c r="C284" s="110"/>
      <c r="D284" s="110"/>
      <c r="E284" s="110"/>
      <c r="F284" s="110"/>
      <c r="G284" s="92" t="s">
        <v>185</v>
      </c>
      <c r="H284" s="93"/>
      <c r="I284" s="93"/>
      <c r="J284" s="93"/>
      <c r="K284" s="93"/>
      <c r="L284" s="93"/>
      <c r="M284" s="93"/>
      <c r="N284" s="93"/>
      <c r="O284" s="93"/>
      <c r="P284" s="94"/>
      <c r="Q284" s="117">
        <v>58638</v>
      </c>
      <c r="R284" s="117"/>
      <c r="S284" s="117"/>
      <c r="T284" s="117"/>
      <c r="U284" s="117"/>
      <c r="V284" s="117">
        <v>0</v>
      </c>
      <c r="W284" s="117"/>
      <c r="X284" s="117"/>
      <c r="Y284" s="117"/>
      <c r="Z284" s="117">
        <v>0</v>
      </c>
      <c r="AA284" s="117"/>
      <c r="AB284" s="117"/>
      <c r="AC284" s="117"/>
      <c r="AD284" s="117"/>
      <c r="AE284" s="117">
        <v>0</v>
      </c>
      <c r="AF284" s="117"/>
      <c r="AG284" s="117"/>
      <c r="AH284" s="117"/>
      <c r="AI284" s="117"/>
      <c r="AJ284" s="117">
        <f>IF(ISNUMBER(Q284),Q284,0)-IF(ISNUMBER(Z284),Z284,0)</f>
        <v>58638</v>
      </c>
      <c r="AK284" s="117"/>
      <c r="AL284" s="117"/>
      <c r="AM284" s="117"/>
      <c r="AN284" s="117"/>
      <c r="AO284" s="117">
        <v>56885</v>
      </c>
      <c r="AP284" s="117"/>
      <c r="AQ284" s="117"/>
      <c r="AR284" s="117"/>
      <c r="AS284" s="117"/>
      <c r="AT284" s="117">
        <f>IF(ISNUMBER(V284),V284,0)-IF(ISNUMBER(Z284),Z284,0)-IF(ISNUMBER(AE284),AE284,0)</f>
        <v>0</v>
      </c>
      <c r="AU284" s="117"/>
      <c r="AV284" s="117"/>
      <c r="AW284" s="117"/>
      <c r="AX284" s="117">
        <v>0</v>
      </c>
      <c r="AY284" s="117"/>
      <c r="AZ284" s="117"/>
      <c r="BA284" s="117"/>
      <c r="BB284" s="117"/>
      <c r="BC284" s="117">
        <v>0</v>
      </c>
      <c r="BD284" s="117"/>
      <c r="BE284" s="117"/>
      <c r="BF284" s="117"/>
      <c r="BG284" s="117"/>
      <c r="BH284" s="117">
        <f>IF(ISNUMBER(AO284),AO284,0)-IF(ISNUMBER(AX284),AX284,0)</f>
        <v>56885</v>
      </c>
      <c r="BI284" s="117"/>
      <c r="BJ284" s="117"/>
      <c r="BK284" s="117"/>
      <c r="BL284" s="117"/>
    </row>
    <row r="285" spans="1:79" s="99" customFormat="1" ht="12.75" customHeight="1" x14ac:dyDescent="0.2">
      <c r="A285" s="110">
        <v>2273</v>
      </c>
      <c r="B285" s="110"/>
      <c r="C285" s="110"/>
      <c r="D285" s="110"/>
      <c r="E285" s="110"/>
      <c r="F285" s="110"/>
      <c r="G285" s="92" t="s">
        <v>186</v>
      </c>
      <c r="H285" s="93"/>
      <c r="I285" s="93"/>
      <c r="J285" s="93"/>
      <c r="K285" s="93"/>
      <c r="L285" s="93"/>
      <c r="M285" s="93"/>
      <c r="N285" s="93"/>
      <c r="O285" s="93"/>
      <c r="P285" s="94"/>
      <c r="Q285" s="117">
        <v>446921</v>
      </c>
      <c r="R285" s="117"/>
      <c r="S285" s="117"/>
      <c r="T285" s="117"/>
      <c r="U285" s="117"/>
      <c r="V285" s="117">
        <v>0</v>
      </c>
      <c r="W285" s="117"/>
      <c r="X285" s="117"/>
      <c r="Y285" s="117"/>
      <c r="Z285" s="117">
        <v>0</v>
      </c>
      <c r="AA285" s="117"/>
      <c r="AB285" s="117"/>
      <c r="AC285" s="117"/>
      <c r="AD285" s="117"/>
      <c r="AE285" s="117">
        <v>0</v>
      </c>
      <c r="AF285" s="117"/>
      <c r="AG285" s="117"/>
      <c r="AH285" s="117"/>
      <c r="AI285" s="117"/>
      <c r="AJ285" s="117">
        <f>IF(ISNUMBER(Q285),Q285,0)-IF(ISNUMBER(Z285),Z285,0)</f>
        <v>446921</v>
      </c>
      <c r="AK285" s="117"/>
      <c r="AL285" s="117"/>
      <c r="AM285" s="117"/>
      <c r="AN285" s="117"/>
      <c r="AO285" s="117">
        <v>383609</v>
      </c>
      <c r="AP285" s="117"/>
      <c r="AQ285" s="117"/>
      <c r="AR285" s="117"/>
      <c r="AS285" s="117"/>
      <c r="AT285" s="117">
        <f>IF(ISNUMBER(V285),V285,0)-IF(ISNUMBER(Z285),Z285,0)-IF(ISNUMBER(AE285),AE285,0)</f>
        <v>0</v>
      </c>
      <c r="AU285" s="117"/>
      <c r="AV285" s="117"/>
      <c r="AW285" s="117"/>
      <c r="AX285" s="117">
        <v>0</v>
      </c>
      <c r="AY285" s="117"/>
      <c r="AZ285" s="117"/>
      <c r="BA285" s="117"/>
      <c r="BB285" s="117"/>
      <c r="BC285" s="117">
        <v>0</v>
      </c>
      <c r="BD285" s="117"/>
      <c r="BE285" s="117"/>
      <c r="BF285" s="117"/>
      <c r="BG285" s="117"/>
      <c r="BH285" s="117">
        <f>IF(ISNUMBER(AO285),AO285,0)-IF(ISNUMBER(AX285),AX285,0)</f>
        <v>383609</v>
      </c>
      <c r="BI285" s="117"/>
      <c r="BJ285" s="117"/>
      <c r="BK285" s="117"/>
      <c r="BL285" s="117"/>
    </row>
    <row r="286" spans="1:79" s="99" customFormat="1" ht="25.5" customHeight="1" x14ac:dyDescent="0.2">
      <c r="A286" s="110">
        <v>2275</v>
      </c>
      <c r="B286" s="110"/>
      <c r="C286" s="110"/>
      <c r="D286" s="110"/>
      <c r="E286" s="110"/>
      <c r="F286" s="110"/>
      <c r="G286" s="92" t="s">
        <v>187</v>
      </c>
      <c r="H286" s="93"/>
      <c r="I286" s="93"/>
      <c r="J286" s="93"/>
      <c r="K286" s="93"/>
      <c r="L286" s="93"/>
      <c r="M286" s="93"/>
      <c r="N286" s="93"/>
      <c r="O286" s="93"/>
      <c r="P286" s="94"/>
      <c r="Q286" s="117">
        <v>68410</v>
      </c>
      <c r="R286" s="117"/>
      <c r="S286" s="117"/>
      <c r="T286" s="117"/>
      <c r="U286" s="117"/>
      <c r="V286" s="117">
        <v>0</v>
      </c>
      <c r="W286" s="117"/>
      <c r="X286" s="117"/>
      <c r="Y286" s="117"/>
      <c r="Z286" s="117">
        <v>0</v>
      </c>
      <c r="AA286" s="117"/>
      <c r="AB286" s="117"/>
      <c r="AC286" s="117"/>
      <c r="AD286" s="117"/>
      <c r="AE286" s="117">
        <v>0</v>
      </c>
      <c r="AF286" s="117"/>
      <c r="AG286" s="117"/>
      <c r="AH286" s="117"/>
      <c r="AI286" s="117"/>
      <c r="AJ286" s="117">
        <f>IF(ISNUMBER(Q286),Q286,0)-IF(ISNUMBER(Z286),Z286,0)</f>
        <v>68410</v>
      </c>
      <c r="AK286" s="117"/>
      <c r="AL286" s="117"/>
      <c r="AM286" s="117"/>
      <c r="AN286" s="117"/>
      <c r="AO286" s="117">
        <v>81373</v>
      </c>
      <c r="AP286" s="117"/>
      <c r="AQ286" s="117"/>
      <c r="AR286" s="117"/>
      <c r="AS286" s="117"/>
      <c r="AT286" s="117">
        <f>IF(ISNUMBER(V286),V286,0)-IF(ISNUMBER(Z286),Z286,0)-IF(ISNUMBER(AE286),AE286,0)</f>
        <v>0</v>
      </c>
      <c r="AU286" s="117"/>
      <c r="AV286" s="117"/>
      <c r="AW286" s="117"/>
      <c r="AX286" s="117">
        <v>0</v>
      </c>
      <c r="AY286" s="117"/>
      <c r="AZ286" s="117"/>
      <c r="BA286" s="117"/>
      <c r="BB286" s="117"/>
      <c r="BC286" s="117">
        <v>0</v>
      </c>
      <c r="BD286" s="117"/>
      <c r="BE286" s="117"/>
      <c r="BF286" s="117"/>
      <c r="BG286" s="117"/>
      <c r="BH286" s="117">
        <f>IF(ISNUMBER(AO286),AO286,0)-IF(ISNUMBER(AX286),AX286,0)</f>
        <v>81373</v>
      </c>
      <c r="BI286" s="117"/>
      <c r="BJ286" s="117"/>
      <c r="BK286" s="117"/>
      <c r="BL286" s="117"/>
    </row>
    <row r="287" spans="1:79" s="99" customFormat="1" ht="51" customHeight="1" x14ac:dyDescent="0.2">
      <c r="A287" s="110">
        <v>2282</v>
      </c>
      <c r="B287" s="110"/>
      <c r="C287" s="110"/>
      <c r="D287" s="110"/>
      <c r="E287" s="110"/>
      <c r="F287" s="110"/>
      <c r="G287" s="92" t="s">
        <v>188</v>
      </c>
      <c r="H287" s="93"/>
      <c r="I287" s="93"/>
      <c r="J287" s="93"/>
      <c r="K287" s="93"/>
      <c r="L287" s="93"/>
      <c r="M287" s="93"/>
      <c r="N287" s="93"/>
      <c r="O287" s="93"/>
      <c r="P287" s="94"/>
      <c r="Q287" s="117">
        <v>8097</v>
      </c>
      <c r="R287" s="117"/>
      <c r="S287" s="117"/>
      <c r="T287" s="117"/>
      <c r="U287" s="117"/>
      <c r="V287" s="117">
        <v>0</v>
      </c>
      <c r="W287" s="117"/>
      <c r="X287" s="117"/>
      <c r="Y287" s="117"/>
      <c r="Z287" s="117">
        <v>0</v>
      </c>
      <c r="AA287" s="117"/>
      <c r="AB287" s="117"/>
      <c r="AC287" s="117"/>
      <c r="AD287" s="117"/>
      <c r="AE287" s="117">
        <v>0</v>
      </c>
      <c r="AF287" s="117"/>
      <c r="AG287" s="117"/>
      <c r="AH287" s="117"/>
      <c r="AI287" s="117"/>
      <c r="AJ287" s="117">
        <f>IF(ISNUMBER(Q287),Q287,0)-IF(ISNUMBER(Z287),Z287,0)</f>
        <v>8097</v>
      </c>
      <c r="AK287" s="117"/>
      <c r="AL287" s="117"/>
      <c r="AM287" s="117"/>
      <c r="AN287" s="117"/>
      <c r="AO287" s="117">
        <v>53</v>
      </c>
      <c r="AP287" s="117"/>
      <c r="AQ287" s="117"/>
      <c r="AR287" s="117"/>
      <c r="AS287" s="117"/>
      <c r="AT287" s="117">
        <f>IF(ISNUMBER(V287),V287,0)-IF(ISNUMBER(Z287),Z287,0)-IF(ISNUMBER(AE287),AE287,0)</f>
        <v>0</v>
      </c>
      <c r="AU287" s="117"/>
      <c r="AV287" s="117"/>
      <c r="AW287" s="117"/>
      <c r="AX287" s="117">
        <v>0</v>
      </c>
      <c r="AY287" s="117"/>
      <c r="AZ287" s="117"/>
      <c r="BA287" s="117"/>
      <c r="BB287" s="117"/>
      <c r="BC287" s="117">
        <v>0</v>
      </c>
      <c r="BD287" s="117"/>
      <c r="BE287" s="117"/>
      <c r="BF287" s="117"/>
      <c r="BG287" s="117"/>
      <c r="BH287" s="117">
        <f>IF(ISNUMBER(AO287),AO287,0)-IF(ISNUMBER(AX287),AX287,0)</f>
        <v>53</v>
      </c>
      <c r="BI287" s="117"/>
      <c r="BJ287" s="117"/>
      <c r="BK287" s="117"/>
      <c r="BL287" s="117"/>
    </row>
    <row r="288" spans="1:79" s="6" customFormat="1" ht="12.75" customHeight="1" x14ac:dyDescent="0.2">
      <c r="A288" s="85"/>
      <c r="B288" s="85"/>
      <c r="C288" s="85"/>
      <c r="D288" s="85"/>
      <c r="E288" s="85"/>
      <c r="F288" s="85"/>
      <c r="G288" s="100" t="s">
        <v>147</v>
      </c>
      <c r="H288" s="101"/>
      <c r="I288" s="101"/>
      <c r="J288" s="101"/>
      <c r="K288" s="101"/>
      <c r="L288" s="101"/>
      <c r="M288" s="101"/>
      <c r="N288" s="101"/>
      <c r="O288" s="101"/>
      <c r="P288" s="102"/>
      <c r="Q288" s="116">
        <v>10813766</v>
      </c>
      <c r="R288" s="116"/>
      <c r="S288" s="116"/>
      <c r="T288" s="116"/>
      <c r="U288" s="116"/>
      <c r="V288" s="116">
        <v>0</v>
      </c>
      <c r="W288" s="116"/>
      <c r="X288" s="116"/>
      <c r="Y288" s="116"/>
      <c r="Z288" s="116">
        <v>0</v>
      </c>
      <c r="AA288" s="116"/>
      <c r="AB288" s="116"/>
      <c r="AC288" s="116"/>
      <c r="AD288" s="116"/>
      <c r="AE288" s="116">
        <v>0</v>
      </c>
      <c r="AF288" s="116"/>
      <c r="AG288" s="116"/>
      <c r="AH288" s="116"/>
      <c r="AI288" s="116"/>
      <c r="AJ288" s="116">
        <f>IF(ISNUMBER(Q288),Q288,0)-IF(ISNUMBER(Z288),Z288,0)</f>
        <v>10813766</v>
      </c>
      <c r="AK288" s="116"/>
      <c r="AL288" s="116"/>
      <c r="AM288" s="116"/>
      <c r="AN288" s="116"/>
      <c r="AO288" s="116">
        <v>10608693</v>
      </c>
      <c r="AP288" s="116"/>
      <c r="AQ288" s="116"/>
      <c r="AR288" s="116"/>
      <c r="AS288" s="116"/>
      <c r="AT288" s="116">
        <f>IF(ISNUMBER(V288),V288,0)-IF(ISNUMBER(Z288),Z288,0)-IF(ISNUMBER(AE288),AE288,0)</f>
        <v>0</v>
      </c>
      <c r="AU288" s="116"/>
      <c r="AV288" s="116"/>
      <c r="AW288" s="116"/>
      <c r="AX288" s="116">
        <v>0</v>
      </c>
      <c r="AY288" s="116"/>
      <c r="AZ288" s="116"/>
      <c r="BA288" s="116"/>
      <c r="BB288" s="116"/>
      <c r="BC288" s="116">
        <v>0</v>
      </c>
      <c r="BD288" s="116"/>
      <c r="BE288" s="116"/>
      <c r="BF288" s="116"/>
      <c r="BG288" s="116"/>
      <c r="BH288" s="116">
        <f>IF(ISNUMBER(AO288),AO288,0)-IF(ISNUMBER(AX288),AX288,0)</f>
        <v>10608693</v>
      </c>
      <c r="BI288" s="116"/>
      <c r="BJ288" s="116"/>
      <c r="BK288" s="116"/>
      <c r="BL288" s="116"/>
    </row>
    <row r="290" spans="1:79" ht="14.25" customHeight="1" x14ac:dyDescent="0.2">
      <c r="A290" s="29" t="s">
        <v>257</v>
      </c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  <c r="AX290" s="29"/>
      <c r="AY290" s="29"/>
      <c r="AZ290" s="29"/>
      <c r="BA290" s="29"/>
      <c r="BB290" s="29"/>
      <c r="BC290" s="29"/>
      <c r="BD290" s="29"/>
      <c r="BE290" s="29"/>
      <c r="BF290" s="29"/>
      <c r="BG290" s="29"/>
      <c r="BH290" s="29"/>
      <c r="BI290" s="29"/>
      <c r="BJ290" s="29"/>
      <c r="BK290" s="29"/>
      <c r="BL290" s="29"/>
    </row>
    <row r="291" spans="1:79" ht="15" customHeight="1" x14ac:dyDescent="0.2">
      <c r="A291" s="31" t="s">
        <v>250</v>
      </c>
      <c r="B291" s="31"/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  <c r="BA291" s="31"/>
      <c r="BB291" s="31"/>
      <c r="BC291" s="31"/>
      <c r="BD291" s="31"/>
      <c r="BE291" s="31"/>
      <c r="BF291" s="31"/>
      <c r="BG291" s="31"/>
      <c r="BH291" s="31"/>
      <c r="BI291" s="31"/>
      <c r="BJ291" s="31"/>
      <c r="BK291" s="31"/>
      <c r="BL291" s="31"/>
    </row>
    <row r="292" spans="1:79" ht="42.95" customHeight="1" x14ac:dyDescent="0.2">
      <c r="A292" s="74" t="s">
        <v>135</v>
      </c>
      <c r="B292" s="74"/>
      <c r="C292" s="74"/>
      <c r="D292" s="74"/>
      <c r="E292" s="74"/>
      <c r="F292" s="74"/>
      <c r="G292" s="27" t="s">
        <v>19</v>
      </c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 t="s">
        <v>15</v>
      </c>
      <c r="U292" s="27"/>
      <c r="V292" s="27"/>
      <c r="W292" s="27"/>
      <c r="X292" s="27"/>
      <c r="Y292" s="27"/>
      <c r="Z292" s="27" t="s">
        <v>14</v>
      </c>
      <c r="AA292" s="27"/>
      <c r="AB292" s="27"/>
      <c r="AC292" s="27"/>
      <c r="AD292" s="27"/>
      <c r="AE292" s="27" t="s">
        <v>253</v>
      </c>
      <c r="AF292" s="27"/>
      <c r="AG292" s="27"/>
      <c r="AH292" s="27"/>
      <c r="AI292" s="27"/>
      <c r="AJ292" s="27"/>
      <c r="AK292" s="27" t="s">
        <v>258</v>
      </c>
      <c r="AL292" s="27"/>
      <c r="AM292" s="27"/>
      <c r="AN292" s="27"/>
      <c r="AO292" s="27"/>
      <c r="AP292" s="27"/>
      <c r="AQ292" s="27" t="s">
        <v>271</v>
      </c>
      <c r="AR292" s="27"/>
      <c r="AS292" s="27"/>
      <c r="AT292" s="27"/>
      <c r="AU292" s="27"/>
      <c r="AV292" s="27"/>
      <c r="AW292" s="27" t="s">
        <v>18</v>
      </c>
      <c r="AX292" s="27"/>
      <c r="AY292" s="27"/>
      <c r="AZ292" s="27"/>
      <c r="BA292" s="27"/>
      <c r="BB292" s="27"/>
      <c r="BC292" s="27"/>
      <c r="BD292" s="27"/>
      <c r="BE292" s="27" t="s">
        <v>156</v>
      </c>
      <c r="BF292" s="27"/>
      <c r="BG292" s="27"/>
      <c r="BH292" s="27"/>
      <c r="BI292" s="27"/>
      <c r="BJ292" s="27"/>
      <c r="BK292" s="27"/>
      <c r="BL292" s="27"/>
    </row>
    <row r="293" spans="1:79" ht="21.75" customHeight="1" x14ac:dyDescent="0.2">
      <c r="A293" s="74"/>
      <c r="B293" s="74"/>
      <c r="C293" s="74"/>
      <c r="D293" s="74"/>
      <c r="E293" s="74"/>
      <c r="F293" s="74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  <c r="BH293" s="27"/>
      <c r="BI293" s="27"/>
      <c r="BJ293" s="27"/>
      <c r="BK293" s="27"/>
      <c r="BL293" s="27"/>
    </row>
    <row r="294" spans="1:79" ht="15" customHeight="1" x14ac:dyDescent="0.2">
      <c r="A294" s="27">
        <v>1</v>
      </c>
      <c r="B294" s="27"/>
      <c r="C294" s="27"/>
      <c r="D294" s="27"/>
      <c r="E294" s="27"/>
      <c r="F294" s="27"/>
      <c r="G294" s="27">
        <v>2</v>
      </c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>
        <v>3</v>
      </c>
      <c r="U294" s="27"/>
      <c r="V294" s="27"/>
      <c r="W294" s="27"/>
      <c r="X294" s="27"/>
      <c r="Y294" s="27"/>
      <c r="Z294" s="27">
        <v>4</v>
      </c>
      <c r="AA294" s="27"/>
      <c r="AB294" s="27"/>
      <c r="AC294" s="27"/>
      <c r="AD294" s="27"/>
      <c r="AE294" s="27">
        <v>5</v>
      </c>
      <c r="AF294" s="27"/>
      <c r="AG294" s="27"/>
      <c r="AH294" s="27"/>
      <c r="AI294" s="27"/>
      <c r="AJ294" s="27"/>
      <c r="AK294" s="27">
        <v>6</v>
      </c>
      <c r="AL294" s="27"/>
      <c r="AM294" s="27"/>
      <c r="AN294" s="27"/>
      <c r="AO294" s="27"/>
      <c r="AP294" s="27"/>
      <c r="AQ294" s="27">
        <v>7</v>
      </c>
      <c r="AR294" s="27"/>
      <c r="AS294" s="27"/>
      <c r="AT294" s="27"/>
      <c r="AU294" s="27"/>
      <c r="AV294" s="27"/>
      <c r="AW294" s="26">
        <v>8</v>
      </c>
      <c r="AX294" s="26"/>
      <c r="AY294" s="26"/>
      <c r="AZ294" s="26"/>
      <c r="BA294" s="26"/>
      <c r="BB294" s="26"/>
      <c r="BC294" s="26"/>
      <c r="BD294" s="26"/>
      <c r="BE294" s="26">
        <v>9</v>
      </c>
      <c r="BF294" s="26"/>
      <c r="BG294" s="26"/>
      <c r="BH294" s="26"/>
      <c r="BI294" s="26"/>
      <c r="BJ294" s="26"/>
      <c r="BK294" s="26"/>
      <c r="BL294" s="26"/>
    </row>
    <row r="295" spans="1:79" s="1" customFormat="1" ht="18.75" hidden="1" customHeight="1" x14ac:dyDescent="0.2">
      <c r="A295" s="26" t="s">
        <v>64</v>
      </c>
      <c r="B295" s="26"/>
      <c r="C295" s="26"/>
      <c r="D295" s="26"/>
      <c r="E295" s="26"/>
      <c r="F295" s="26"/>
      <c r="G295" s="67" t="s">
        <v>57</v>
      </c>
      <c r="H295" s="67"/>
      <c r="I295" s="67"/>
      <c r="J295" s="67"/>
      <c r="K295" s="67"/>
      <c r="L295" s="67"/>
      <c r="M295" s="67"/>
      <c r="N295" s="67"/>
      <c r="O295" s="67"/>
      <c r="P295" s="67"/>
      <c r="Q295" s="67"/>
      <c r="R295" s="67"/>
      <c r="S295" s="67"/>
      <c r="T295" s="30" t="s">
        <v>80</v>
      </c>
      <c r="U295" s="30"/>
      <c r="V295" s="30"/>
      <c r="W295" s="30"/>
      <c r="X295" s="30"/>
      <c r="Y295" s="30"/>
      <c r="Z295" s="30" t="s">
        <v>81</v>
      </c>
      <c r="AA295" s="30"/>
      <c r="AB295" s="30"/>
      <c r="AC295" s="30"/>
      <c r="AD295" s="30"/>
      <c r="AE295" s="30" t="s">
        <v>82</v>
      </c>
      <c r="AF295" s="30"/>
      <c r="AG295" s="30"/>
      <c r="AH295" s="30"/>
      <c r="AI295" s="30"/>
      <c r="AJ295" s="30"/>
      <c r="AK295" s="30" t="s">
        <v>83</v>
      </c>
      <c r="AL295" s="30"/>
      <c r="AM295" s="30"/>
      <c r="AN295" s="30"/>
      <c r="AO295" s="30"/>
      <c r="AP295" s="30"/>
      <c r="AQ295" s="30" t="s">
        <v>84</v>
      </c>
      <c r="AR295" s="30"/>
      <c r="AS295" s="30"/>
      <c r="AT295" s="30"/>
      <c r="AU295" s="30"/>
      <c r="AV295" s="30"/>
      <c r="AW295" s="67" t="s">
        <v>87</v>
      </c>
      <c r="AX295" s="67"/>
      <c r="AY295" s="67"/>
      <c r="AZ295" s="67"/>
      <c r="BA295" s="67"/>
      <c r="BB295" s="67"/>
      <c r="BC295" s="67"/>
      <c r="BD295" s="67"/>
      <c r="BE295" s="67" t="s">
        <v>88</v>
      </c>
      <c r="BF295" s="67"/>
      <c r="BG295" s="67"/>
      <c r="BH295" s="67"/>
      <c r="BI295" s="67"/>
      <c r="BJ295" s="67"/>
      <c r="BK295" s="67"/>
      <c r="BL295" s="67"/>
      <c r="CA295" s="1" t="s">
        <v>54</v>
      </c>
    </row>
    <row r="296" spans="1:79" s="99" customFormat="1" ht="12.75" customHeight="1" x14ac:dyDescent="0.2">
      <c r="A296" s="110">
        <v>2111</v>
      </c>
      <c r="B296" s="110"/>
      <c r="C296" s="110"/>
      <c r="D296" s="110"/>
      <c r="E296" s="110"/>
      <c r="F296" s="110"/>
      <c r="G296" s="92" t="s">
        <v>179</v>
      </c>
      <c r="H296" s="93"/>
      <c r="I296" s="93"/>
      <c r="J296" s="93"/>
      <c r="K296" s="93"/>
      <c r="L296" s="93"/>
      <c r="M296" s="93"/>
      <c r="N296" s="93"/>
      <c r="O296" s="93"/>
      <c r="P296" s="93"/>
      <c r="Q296" s="93"/>
      <c r="R296" s="93"/>
      <c r="S296" s="94"/>
      <c r="T296" s="117">
        <v>6540187</v>
      </c>
      <c r="U296" s="117"/>
      <c r="V296" s="117"/>
      <c r="W296" s="117"/>
      <c r="X296" s="117"/>
      <c r="Y296" s="117"/>
      <c r="Z296" s="117">
        <v>6460966</v>
      </c>
      <c r="AA296" s="117"/>
      <c r="AB296" s="117"/>
      <c r="AC296" s="117"/>
      <c r="AD296" s="117"/>
      <c r="AE296" s="117">
        <v>0</v>
      </c>
      <c r="AF296" s="117"/>
      <c r="AG296" s="117"/>
      <c r="AH296" s="117"/>
      <c r="AI296" s="117"/>
      <c r="AJ296" s="117"/>
      <c r="AK296" s="117">
        <v>0</v>
      </c>
      <c r="AL296" s="117"/>
      <c r="AM296" s="117"/>
      <c r="AN296" s="117"/>
      <c r="AO296" s="117"/>
      <c r="AP296" s="117"/>
      <c r="AQ296" s="117">
        <v>0</v>
      </c>
      <c r="AR296" s="117"/>
      <c r="AS296" s="117"/>
      <c r="AT296" s="117"/>
      <c r="AU296" s="117"/>
      <c r="AV296" s="117"/>
      <c r="AW296" s="124"/>
      <c r="AX296" s="124"/>
      <c r="AY296" s="124"/>
      <c r="AZ296" s="124"/>
      <c r="BA296" s="124"/>
      <c r="BB296" s="124"/>
      <c r="BC296" s="124"/>
      <c r="BD296" s="124"/>
      <c r="BE296" s="124"/>
      <c r="BF296" s="124"/>
      <c r="BG296" s="124"/>
      <c r="BH296" s="124"/>
      <c r="BI296" s="124"/>
      <c r="BJ296" s="124"/>
      <c r="BK296" s="124"/>
      <c r="BL296" s="124"/>
      <c r="CA296" s="99" t="s">
        <v>55</v>
      </c>
    </row>
    <row r="297" spans="1:79" s="99" customFormat="1" ht="12.75" customHeight="1" x14ac:dyDescent="0.2">
      <c r="A297" s="110">
        <v>2120</v>
      </c>
      <c r="B297" s="110"/>
      <c r="C297" s="110"/>
      <c r="D297" s="110"/>
      <c r="E297" s="110"/>
      <c r="F297" s="110"/>
      <c r="G297" s="92" t="s">
        <v>180</v>
      </c>
      <c r="H297" s="93"/>
      <c r="I297" s="93"/>
      <c r="J297" s="93"/>
      <c r="K297" s="93"/>
      <c r="L297" s="93"/>
      <c r="M297" s="93"/>
      <c r="N297" s="93"/>
      <c r="O297" s="93"/>
      <c r="P297" s="93"/>
      <c r="Q297" s="93"/>
      <c r="R297" s="93"/>
      <c r="S297" s="94"/>
      <c r="T297" s="117">
        <v>1438841</v>
      </c>
      <c r="U297" s="117"/>
      <c r="V297" s="117"/>
      <c r="W297" s="117"/>
      <c r="X297" s="117"/>
      <c r="Y297" s="117"/>
      <c r="Z297" s="117">
        <v>1431082</v>
      </c>
      <c r="AA297" s="117"/>
      <c r="AB297" s="117"/>
      <c r="AC297" s="117"/>
      <c r="AD297" s="117"/>
      <c r="AE297" s="117">
        <v>0</v>
      </c>
      <c r="AF297" s="117"/>
      <c r="AG297" s="117"/>
      <c r="AH297" s="117"/>
      <c r="AI297" s="117"/>
      <c r="AJ297" s="117"/>
      <c r="AK297" s="117">
        <v>0</v>
      </c>
      <c r="AL297" s="117"/>
      <c r="AM297" s="117"/>
      <c r="AN297" s="117"/>
      <c r="AO297" s="117"/>
      <c r="AP297" s="117"/>
      <c r="AQ297" s="117">
        <v>0</v>
      </c>
      <c r="AR297" s="117"/>
      <c r="AS297" s="117"/>
      <c r="AT297" s="117"/>
      <c r="AU297" s="117"/>
      <c r="AV297" s="117"/>
      <c r="AW297" s="124"/>
      <c r="AX297" s="124"/>
      <c r="AY297" s="124"/>
      <c r="AZ297" s="124"/>
      <c r="BA297" s="124"/>
      <c r="BB297" s="124"/>
      <c r="BC297" s="124"/>
      <c r="BD297" s="124"/>
      <c r="BE297" s="124"/>
      <c r="BF297" s="124"/>
      <c r="BG297" s="124"/>
      <c r="BH297" s="124"/>
      <c r="BI297" s="124"/>
      <c r="BJ297" s="124"/>
      <c r="BK297" s="124"/>
      <c r="BL297" s="124"/>
    </row>
    <row r="298" spans="1:79" s="99" customFormat="1" ht="25.5" customHeight="1" x14ac:dyDescent="0.2">
      <c r="A298" s="110">
        <v>2210</v>
      </c>
      <c r="B298" s="110"/>
      <c r="C298" s="110"/>
      <c r="D298" s="110"/>
      <c r="E298" s="110"/>
      <c r="F298" s="110"/>
      <c r="G298" s="92" t="s">
        <v>181</v>
      </c>
      <c r="H298" s="93"/>
      <c r="I298" s="93"/>
      <c r="J298" s="93"/>
      <c r="K298" s="93"/>
      <c r="L298" s="93"/>
      <c r="M298" s="93"/>
      <c r="N298" s="93"/>
      <c r="O298" s="93"/>
      <c r="P298" s="93"/>
      <c r="Q298" s="93"/>
      <c r="R298" s="93"/>
      <c r="S298" s="94"/>
      <c r="T298" s="117">
        <v>162147</v>
      </c>
      <c r="U298" s="117"/>
      <c r="V298" s="117"/>
      <c r="W298" s="117"/>
      <c r="X298" s="117"/>
      <c r="Y298" s="117"/>
      <c r="Z298" s="117">
        <v>162106</v>
      </c>
      <c r="AA298" s="117"/>
      <c r="AB298" s="117"/>
      <c r="AC298" s="117"/>
      <c r="AD298" s="117"/>
      <c r="AE298" s="117">
        <v>0</v>
      </c>
      <c r="AF298" s="117"/>
      <c r="AG298" s="117"/>
      <c r="AH298" s="117"/>
      <c r="AI298" s="117"/>
      <c r="AJ298" s="117"/>
      <c r="AK298" s="117">
        <v>0</v>
      </c>
      <c r="AL298" s="117"/>
      <c r="AM298" s="117"/>
      <c r="AN298" s="117"/>
      <c r="AO298" s="117"/>
      <c r="AP298" s="117"/>
      <c r="AQ298" s="117">
        <v>0</v>
      </c>
      <c r="AR298" s="117"/>
      <c r="AS298" s="117"/>
      <c r="AT298" s="117"/>
      <c r="AU298" s="117"/>
      <c r="AV298" s="117"/>
      <c r="AW298" s="124"/>
      <c r="AX298" s="124"/>
      <c r="AY298" s="124"/>
      <c r="AZ298" s="124"/>
      <c r="BA298" s="124"/>
      <c r="BB298" s="124"/>
      <c r="BC298" s="124"/>
      <c r="BD298" s="124"/>
      <c r="BE298" s="124"/>
      <c r="BF298" s="124"/>
      <c r="BG298" s="124"/>
      <c r="BH298" s="124"/>
      <c r="BI298" s="124"/>
      <c r="BJ298" s="124"/>
      <c r="BK298" s="124"/>
      <c r="BL298" s="124"/>
    </row>
    <row r="299" spans="1:79" s="99" customFormat="1" ht="12.75" customHeight="1" x14ac:dyDescent="0.2">
      <c r="A299" s="110">
        <v>2240</v>
      </c>
      <c r="B299" s="110"/>
      <c r="C299" s="110"/>
      <c r="D299" s="110"/>
      <c r="E299" s="110"/>
      <c r="F299" s="110"/>
      <c r="G299" s="92" t="s">
        <v>182</v>
      </c>
      <c r="H299" s="93"/>
      <c r="I299" s="93"/>
      <c r="J299" s="93"/>
      <c r="K299" s="93"/>
      <c r="L299" s="93"/>
      <c r="M299" s="93"/>
      <c r="N299" s="93"/>
      <c r="O299" s="93"/>
      <c r="P299" s="93"/>
      <c r="Q299" s="93"/>
      <c r="R299" s="93"/>
      <c r="S299" s="94"/>
      <c r="T299" s="117">
        <v>219485</v>
      </c>
      <c r="U299" s="117"/>
      <c r="V299" s="117"/>
      <c r="W299" s="117"/>
      <c r="X299" s="117"/>
      <c r="Y299" s="117"/>
      <c r="Z299" s="117">
        <v>202915</v>
      </c>
      <c r="AA299" s="117"/>
      <c r="AB299" s="117"/>
      <c r="AC299" s="117"/>
      <c r="AD299" s="117"/>
      <c r="AE299" s="117">
        <v>0</v>
      </c>
      <c r="AF299" s="117"/>
      <c r="AG299" s="117"/>
      <c r="AH299" s="117"/>
      <c r="AI299" s="117"/>
      <c r="AJ299" s="117"/>
      <c r="AK299" s="117">
        <v>0</v>
      </c>
      <c r="AL299" s="117"/>
      <c r="AM299" s="117"/>
      <c r="AN299" s="117"/>
      <c r="AO299" s="117"/>
      <c r="AP299" s="117"/>
      <c r="AQ299" s="117">
        <v>0</v>
      </c>
      <c r="AR299" s="117"/>
      <c r="AS299" s="117"/>
      <c r="AT299" s="117"/>
      <c r="AU299" s="117"/>
      <c r="AV299" s="117"/>
      <c r="AW299" s="124"/>
      <c r="AX299" s="124"/>
      <c r="AY299" s="124"/>
      <c r="AZ299" s="124"/>
      <c r="BA299" s="124"/>
      <c r="BB299" s="124"/>
      <c r="BC299" s="124"/>
      <c r="BD299" s="124"/>
      <c r="BE299" s="124"/>
      <c r="BF299" s="124"/>
      <c r="BG299" s="124"/>
      <c r="BH299" s="124"/>
      <c r="BI299" s="124"/>
      <c r="BJ299" s="124"/>
      <c r="BK299" s="124"/>
      <c r="BL299" s="124"/>
    </row>
    <row r="300" spans="1:79" s="99" customFormat="1" ht="12.75" customHeight="1" x14ac:dyDescent="0.2">
      <c r="A300" s="110">
        <v>2250</v>
      </c>
      <c r="B300" s="110"/>
      <c r="C300" s="110"/>
      <c r="D300" s="110"/>
      <c r="E300" s="110"/>
      <c r="F300" s="110"/>
      <c r="G300" s="92" t="s">
        <v>183</v>
      </c>
      <c r="H300" s="93"/>
      <c r="I300" s="93"/>
      <c r="J300" s="93"/>
      <c r="K300" s="93"/>
      <c r="L300" s="93"/>
      <c r="M300" s="93"/>
      <c r="N300" s="93"/>
      <c r="O300" s="93"/>
      <c r="P300" s="93"/>
      <c r="Q300" s="93"/>
      <c r="R300" s="93"/>
      <c r="S300" s="94"/>
      <c r="T300" s="117">
        <v>6036</v>
      </c>
      <c r="U300" s="117"/>
      <c r="V300" s="117"/>
      <c r="W300" s="117"/>
      <c r="X300" s="117"/>
      <c r="Y300" s="117"/>
      <c r="Z300" s="117">
        <v>6036</v>
      </c>
      <c r="AA300" s="117"/>
      <c r="AB300" s="117"/>
      <c r="AC300" s="117"/>
      <c r="AD300" s="117"/>
      <c r="AE300" s="117">
        <v>0</v>
      </c>
      <c r="AF300" s="117"/>
      <c r="AG300" s="117"/>
      <c r="AH300" s="117"/>
      <c r="AI300" s="117"/>
      <c r="AJ300" s="117"/>
      <c r="AK300" s="117">
        <v>0</v>
      </c>
      <c r="AL300" s="117"/>
      <c r="AM300" s="117"/>
      <c r="AN300" s="117"/>
      <c r="AO300" s="117"/>
      <c r="AP300" s="117"/>
      <c r="AQ300" s="117">
        <v>0</v>
      </c>
      <c r="AR300" s="117"/>
      <c r="AS300" s="117"/>
      <c r="AT300" s="117"/>
      <c r="AU300" s="117"/>
      <c r="AV300" s="117"/>
      <c r="AW300" s="124"/>
      <c r="AX300" s="124"/>
      <c r="AY300" s="124"/>
      <c r="AZ300" s="124"/>
      <c r="BA300" s="124"/>
      <c r="BB300" s="124"/>
      <c r="BC300" s="124"/>
      <c r="BD300" s="124"/>
      <c r="BE300" s="124"/>
      <c r="BF300" s="124"/>
      <c r="BG300" s="124"/>
      <c r="BH300" s="124"/>
      <c r="BI300" s="124"/>
      <c r="BJ300" s="124"/>
      <c r="BK300" s="124"/>
      <c r="BL300" s="124"/>
    </row>
    <row r="301" spans="1:79" s="99" customFormat="1" ht="12.75" customHeight="1" x14ac:dyDescent="0.2">
      <c r="A301" s="110">
        <v>2271</v>
      </c>
      <c r="B301" s="110"/>
      <c r="C301" s="110"/>
      <c r="D301" s="110"/>
      <c r="E301" s="110"/>
      <c r="F301" s="110"/>
      <c r="G301" s="92" t="s">
        <v>184</v>
      </c>
      <c r="H301" s="93"/>
      <c r="I301" s="93"/>
      <c r="J301" s="93"/>
      <c r="K301" s="93"/>
      <c r="L301" s="93"/>
      <c r="M301" s="93"/>
      <c r="N301" s="93"/>
      <c r="O301" s="93"/>
      <c r="P301" s="93"/>
      <c r="Q301" s="93"/>
      <c r="R301" s="93"/>
      <c r="S301" s="94"/>
      <c r="T301" s="117">
        <v>214258</v>
      </c>
      <c r="U301" s="117"/>
      <c r="V301" s="117"/>
      <c r="W301" s="117"/>
      <c r="X301" s="117"/>
      <c r="Y301" s="117"/>
      <c r="Z301" s="117">
        <v>214258</v>
      </c>
      <c r="AA301" s="117"/>
      <c r="AB301" s="117"/>
      <c r="AC301" s="117"/>
      <c r="AD301" s="117"/>
      <c r="AE301" s="117">
        <v>0</v>
      </c>
      <c r="AF301" s="117"/>
      <c r="AG301" s="117"/>
      <c r="AH301" s="117"/>
      <c r="AI301" s="117"/>
      <c r="AJ301" s="117"/>
      <c r="AK301" s="117">
        <v>0</v>
      </c>
      <c r="AL301" s="117"/>
      <c r="AM301" s="117"/>
      <c r="AN301" s="117"/>
      <c r="AO301" s="117"/>
      <c r="AP301" s="117"/>
      <c r="AQ301" s="117">
        <v>0</v>
      </c>
      <c r="AR301" s="117"/>
      <c r="AS301" s="117"/>
      <c r="AT301" s="117"/>
      <c r="AU301" s="117"/>
      <c r="AV301" s="117"/>
      <c r="AW301" s="124"/>
      <c r="AX301" s="124"/>
      <c r="AY301" s="124"/>
      <c r="AZ301" s="124"/>
      <c r="BA301" s="124"/>
      <c r="BB301" s="124"/>
      <c r="BC301" s="124"/>
      <c r="BD301" s="124"/>
      <c r="BE301" s="124"/>
      <c r="BF301" s="124"/>
      <c r="BG301" s="124"/>
      <c r="BH301" s="124"/>
      <c r="BI301" s="124"/>
      <c r="BJ301" s="124"/>
      <c r="BK301" s="124"/>
      <c r="BL301" s="124"/>
    </row>
    <row r="302" spans="1:79" s="99" customFormat="1" ht="25.5" customHeight="1" x14ac:dyDescent="0.2">
      <c r="A302" s="110">
        <v>2272</v>
      </c>
      <c r="B302" s="110"/>
      <c r="C302" s="110"/>
      <c r="D302" s="110"/>
      <c r="E302" s="110"/>
      <c r="F302" s="110"/>
      <c r="G302" s="92" t="s">
        <v>185</v>
      </c>
      <c r="H302" s="93"/>
      <c r="I302" s="93"/>
      <c r="J302" s="93"/>
      <c r="K302" s="93"/>
      <c r="L302" s="93"/>
      <c r="M302" s="93"/>
      <c r="N302" s="93"/>
      <c r="O302" s="93"/>
      <c r="P302" s="93"/>
      <c r="Q302" s="93"/>
      <c r="R302" s="93"/>
      <c r="S302" s="94"/>
      <c r="T302" s="117">
        <v>46108</v>
      </c>
      <c r="U302" s="117"/>
      <c r="V302" s="117"/>
      <c r="W302" s="117"/>
      <c r="X302" s="117"/>
      <c r="Y302" s="117"/>
      <c r="Z302" s="117">
        <v>35496</v>
      </c>
      <c r="AA302" s="117"/>
      <c r="AB302" s="117"/>
      <c r="AC302" s="117"/>
      <c r="AD302" s="117"/>
      <c r="AE302" s="117">
        <v>0</v>
      </c>
      <c r="AF302" s="117"/>
      <c r="AG302" s="117"/>
      <c r="AH302" s="117"/>
      <c r="AI302" s="117"/>
      <c r="AJ302" s="117"/>
      <c r="AK302" s="117">
        <v>0</v>
      </c>
      <c r="AL302" s="117"/>
      <c r="AM302" s="117"/>
      <c r="AN302" s="117"/>
      <c r="AO302" s="117"/>
      <c r="AP302" s="117"/>
      <c r="AQ302" s="117">
        <v>0</v>
      </c>
      <c r="AR302" s="117"/>
      <c r="AS302" s="117"/>
      <c r="AT302" s="117"/>
      <c r="AU302" s="117"/>
      <c r="AV302" s="117"/>
      <c r="AW302" s="124"/>
      <c r="AX302" s="124"/>
      <c r="AY302" s="124"/>
      <c r="AZ302" s="124"/>
      <c r="BA302" s="124"/>
      <c r="BB302" s="124"/>
      <c r="BC302" s="124"/>
      <c r="BD302" s="124"/>
      <c r="BE302" s="124"/>
      <c r="BF302" s="124"/>
      <c r="BG302" s="124"/>
      <c r="BH302" s="124"/>
      <c r="BI302" s="124"/>
      <c r="BJ302" s="124"/>
      <c r="BK302" s="124"/>
      <c r="BL302" s="124"/>
    </row>
    <row r="303" spans="1:79" s="99" customFormat="1" ht="12.75" customHeight="1" x14ac:dyDescent="0.2">
      <c r="A303" s="110">
        <v>2273</v>
      </c>
      <c r="B303" s="110"/>
      <c r="C303" s="110"/>
      <c r="D303" s="110"/>
      <c r="E303" s="110"/>
      <c r="F303" s="110"/>
      <c r="G303" s="92" t="s">
        <v>186</v>
      </c>
      <c r="H303" s="93"/>
      <c r="I303" s="93"/>
      <c r="J303" s="93"/>
      <c r="K303" s="93"/>
      <c r="L303" s="93"/>
      <c r="M303" s="93"/>
      <c r="N303" s="93"/>
      <c r="O303" s="93"/>
      <c r="P303" s="93"/>
      <c r="Q303" s="93"/>
      <c r="R303" s="93"/>
      <c r="S303" s="94"/>
      <c r="T303" s="117">
        <v>244160</v>
      </c>
      <c r="U303" s="117"/>
      <c r="V303" s="117"/>
      <c r="W303" s="117"/>
      <c r="X303" s="117"/>
      <c r="Y303" s="117"/>
      <c r="Z303" s="117">
        <v>222402</v>
      </c>
      <c r="AA303" s="117"/>
      <c r="AB303" s="117"/>
      <c r="AC303" s="117"/>
      <c r="AD303" s="117"/>
      <c r="AE303" s="117">
        <v>0</v>
      </c>
      <c r="AF303" s="117"/>
      <c r="AG303" s="117"/>
      <c r="AH303" s="117"/>
      <c r="AI303" s="117"/>
      <c r="AJ303" s="117"/>
      <c r="AK303" s="117">
        <v>0</v>
      </c>
      <c r="AL303" s="117"/>
      <c r="AM303" s="117"/>
      <c r="AN303" s="117"/>
      <c r="AO303" s="117"/>
      <c r="AP303" s="117"/>
      <c r="AQ303" s="117">
        <v>0</v>
      </c>
      <c r="AR303" s="117"/>
      <c r="AS303" s="117"/>
      <c r="AT303" s="117"/>
      <c r="AU303" s="117"/>
      <c r="AV303" s="117"/>
      <c r="AW303" s="124"/>
      <c r="AX303" s="124"/>
      <c r="AY303" s="124"/>
      <c r="AZ303" s="124"/>
      <c r="BA303" s="124"/>
      <c r="BB303" s="124"/>
      <c r="BC303" s="124"/>
      <c r="BD303" s="124"/>
      <c r="BE303" s="124"/>
      <c r="BF303" s="124"/>
      <c r="BG303" s="124"/>
      <c r="BH303" s="124"/>
      <c r="BI303" s="124"/>
      <c r="BJ303" s="124"/>
      <c r="BK303" s="124"/>
      <c r="BL303" s="124"/>
    </row>
    <row r="304" spans="1:79" s="99" customFormat="1" ht="25.5" customHeight="1" x14ac:dyDescent="0.2">
      <c r="A304" s="110">
        <v>2275</v>
      </c>
      <c r="B304" s="110"/>
      <c r="C304" s="110"/>
      <c r="D304" s="110"/>
      <c r="E304" s="110"/>
      <c r="F304" s="110"/>
      <c r="G304" s="92" t="s">
        <v>187</v>
      </c>
      <c r="H304" s="93"/>
      <c r="I304" s="93"/>
      <c r="J304" s="93"/>
      <c r="K304" s="93"/>
      <c r="L304" s="93"/>
      <c r="M304" s="93"/>
      <c r="N304" s="93"/>
      <c r="O304" s="93"/>
      <c r="P304" s="93"/>
      <c r="Q304" s="93"/>
      <c r="R304" s="93"/>
      <c r="S304" s="94"/>
      <c r="T304" s="117">
        <v>60166</v>
      </c>
      <c r="U304" s="117"/>
      <c r="V304" s="117"/>
      <c r="W304" s="117"/>
      <c r="X304" s="117"/>
      <c r="Y304" s="117"/>
      <c r="Z304" s="117">
        <v>39621</v>
      </c>
      <c r="AA304" s="117"/>
      <c r="AB304" s="117"/>
      <c r="AC304" s="117"/>
      <c r="AD304" s="117"/>
      <c r="AE304" s="117">
        <v>0</v>
      </c>
      <c r="AF304" s="117"/>
      <c r="AG304" s="117"/>
      <c r="AH304" s="117"/>
      <c r="AI304" s="117"/>
      <c r="AJ304" s="117"/>
      <c r="AK304" s="117">
        <v>0</v>
      </c>
      <c r="AL304" s="117"/>
      <c r="AM304" s="117"/>
      <c r="AN304" s="117"/>
      <c r="AO304" s="117"/>
      <c r="AP304" s="117"/>
      <c r="AQ304" s="117">
        <v>0</v>
      </c>
      <c r="AR304" s="117"/>
      <c r="AS304" s="117"/>
      <c r="AT304" s="117"/>
      <c r="AU304" s="117"/>
      <c r="AV304" s="117"/>
      <c r="AW304" s="124"/>
      <c r="AX304" s="124"/>
      <c r="AY304" s="124"/>
      <c r="AZ304" s="124"/>
      <c r="BA304" s="124"/>
      <c r="BB304" s="124"/>
      <c r="BC304" s="124"/>
      <c r="BD304" s="124"/>
      <c r="BE304" s="124"/>
      <c r="BF304" s="124"/>
      <c r="BG304" s="124"/>
      <c r="BH304" s="124"/>
      <c r="BI304" s="124"/>
      <c r="BJ304" s="124"/>
      <c r="BK304" s="124"/>
      <c r="BL304" s="124"/>
    </row>
    <row r="305" spans="1:64" s="99" customFormat="1" ht="38.25" customHeight="1" x14ac:dyDescent="0.2">
      <c r="A305" s="110">
        <v>2282</v>
      </c>
      <c r="B305" s="110"/>
      <c r="C305" s="110"/>
      <c r="D305" s="110"/>
      <c r="E305" s="110"/>
      <c r="F305" s="110"/>
      <c r="G305" s="92" t="s">
        <v>188</v>
      </c>
      <c r="H305" s="93"/>
      <c r="I305" s="93"/>
      <c r="J305" s="93"/>
      <c r="K305" s="93"/>
      <c r="L305" s="93"/>
      <c r="M305" s="93"/>
      <c r="N305" s="93"/>
      <c r="O305" s="93"/>
      <c r="P305" s="93"/>
      <c r="Q305" s="93"/>
      <c r="R305" s="93"/>
      <c r="S305" s="94"/>
      <c r="T305" s="117">
        <v>4697</v>
      </c>
      <c r="U305" s="117"/>
      <c r="V305" s="117"/>
      <c r="W305" s="117"/>
      <c r="X305" s="117"/>
      <c r="Y305" s="117"/>
      <c r="Z305" s="117">
        <v>0</v>
      </c>
      <c r="AA305" s="117"/>
      <c r="AB305" s="117"/>
      <c r="AC305" s="117"/>
      <c r="AD305" s="117"/>
      <c r="AE305" s="117">
        <v>0</v>
      </c>
      <c r="AF305" s="117"/>
      <c r="AG305" s="117"/>
      <c r="AH305" s="117"/>
      <c r="AI305" s="117"/>
      <c r="AJ305" s="117"/>
      <c r="AK305" s="117">
        <v>0</v>
      </c>
      <c r="AL305" s="117"/>
      <c r="AM305" s="117"/>
      <c r="AN305" s="117"/>
      <c r="AO305" s="117"/>
      <c r="AP305" s="117"/>
      <c r="AQ305" s="117">
        <v>0</v>
      </c>
      <c r="AR305" s="117"/>
      <c r="AS305" s="117"/>
      <c r="AT305" s="117"/>
      <c r="AU305" s="117"/>
      <c r="AV305" s="117"/>
      <c r="AW305" s="124"/>
      <c r="AX305" s="124"/>
      <c r="AY305" s="124"/>
      <c r="AZ305" s="124"/>
      <c r="BA305" s="124"/>
      <c r="BB305" s="124"/>
      <c r="BC305" s="124"/>
      <c r="BD305" s="124"/>
      <c r="BE305" s="124"/>
      <c r="BF305" s="124"/>
      <c r="BG305" s="124"/>
      <c r="BH305" s="124"/>
      <c r="BI305" s="124"/>
      <c r="BJ305" s="124"/>
      <c r="BK305" s="124"/>
      <c r="BL305" s="124"/>
    </row>
    <row r="306" spans="1:64" s="6" customFormat="1" ht="12.75" customHeight="1" x14ac:dyDescent="0.2">
      <c r="A306" s="85"/>
      <c r="B306" s="85"/>
      <c r="C306" s="85"/>
      <c r="D306" s="85"/>
      <c r="E306" s="85"/>
      <c r="F306" s="85"/>
      <c r="G306" s="100" t="s">
        <v>147</v>
      </c>
      <c r="H306" s="101"/>
      <c r="I306" s="101"/>
      <c r="J306" s="101"/>
      <c r="K306" s="101"/>
      <c r="L306" s="101"/>
      <c r="M306" s="101"/>
      <c r="N306" s="101"/>
      <c r="O306" s="101"/>
      <c r="P306" s="101"/>
      <c r="Q306" s="101"/>
      <c r="R306" s="101"/>
      <c r="S306" s="102"/>
      <c r="T306" s="116">
        <v>8936085</v>
      </c>
      <c r="U306" s="116"/>
      <c r="V306" s="116"/>
      <c r="W306" s="116"/>
      <c r="X306" s="116"/>
      <c r="Y306" s="116"/>
      <c r="Z306" s="116">
        <v>8774882</v>
      </c>
      <c r="AA306" s="116"/>
      <c r="AB306" s="116"/>
      <c r="AC306" s="116"/>
      <c r="AD306" s="116"/>
      <c r="AE306" s="116">
        <v>0</v>
      </c>
      <c r="AF306" s="116"/>
      <c r="AG306" s="116"/>
      <c r="AH306" s="116"/>
      <c r="AI306" s="116"/>
      <c r="AJ306" s="116"/>
      <c r="AK306" s="116">
        <v>0</v>
      </c>
      <c r="AL306" s="116"/>
      <c r="AM306" s="116"/>
      <c r="AN306" s="116"/>
      <c r="AO306" s="116"/>
      <c r="AP306" s="116"/>
      <c r="AQ306" s="116">
        <v>0</v>
      </c>
      <c r="AR306" s="116"/>
      <c r="AS306" s="116"/>
      <c r="AT306" s="116"/>
      <c r="AU306" s="116"/>
      <c r="AV306" s="116"/>
      <c r="AW306" s="118"/>
      <c r="AX306" s="118"/>
      <c r="AY306" s="118"/>
      <c r="AZ306" s="118"/>
      <c r="BA306" s="118"/>
      <c r="BB306" s="118"/>
      <c r="BC306" s="118"/>
      <c r="BD306" s="118"/>
      <c r="BE306" s="118"/>
      <c r="BF306" s="118"/>
      <c r="BG306" s="118"/>
      <c r="BH306" s="118"/>
      <c r="BI306" s="118"/>
      <c r="BJ306" s="118"/>
      <c r="BK306" s="118"/>
      <c r="BL306" s="118"/>
    </row>
    <row r="308" spans="1:64" ht="14.25" customHeight="1" x14ac:dyDescent="0.2">
      <c r="A308" s="29" t="s">
        <v>259</v>
      </c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  <c r="BA308" s="29"/>
      <c r="BB308" s="29"/>
      <c r="BC308" s="29"/>
      <c r="BD308" s="29"/>
      <c r="BE308" s="29"/>
      <c r="BF308" s="29"/>
      <c r="BG308" s="29"/>
      <c r="BH308" s="29"/>
      <c r="BI308" s="29"/>
      <c r="BJ308" s="29"/>
      <c r="BK308" s="29"/>
      <c r="BL308" s="29"/>
    </row>
    <row r="309" spans="1:64" ht="15" customHeight="1" x14ac:dyDescent="0.2">
      <c r="A309" s="60"/>
      <c r="B309" s="60"/>
      <c r="C309" s="60"/>
      <c r="D309" s="60"/>
      <c r="E309" s="60"/>
      <c r="F309" s="60"/>
      <c r="G309" s="60"/>
      <c r="H309" s="60"/>
      <c r="I309" s="60"/>
      <c r="J309" s="60"/>
      <c r="K309" s="60"/>
      <c r="L309" s="60"/>
      <c r="M309" s="60"/>
      <c r="N309" s="60"/>
      <c r="O309" s="60"/>
      <c r="P309" s="60"/>
      <c r="Q309" s="60"/>
      <c r="R309" s="60"/>
      <c r="S309" s="60"/>
      <c r="T309" s="60"/>
      <c r="U309" s="60"/>
      <c r="V309" s="60"/>
      <c r="W309" s="60"/>
      <c r="X309" s="60"/>
      <c r="Y309" s="60"/>
      <c r="Z309" s="60"/>
      <c r="AA309" s="60"/>
      <c r="AB309" s="60"/>
      <c r="AC309" s="60"/>
      <c r="AD309" s="60"/>
      <c r="AE309" s="60"/>
      <c r="AF309" s="60"/>
      <c r="AG309" s="60"/>
      <c r="AH309" s="60"/>
      <c r="AI309" s="60"/>
      <c r="AJ309" s="60"/>
      <c r="AK309" s="60"/>
      <c r="AL309" s="60"/>
      <c r="AM309" s="60"/>
      <c r="AN309" s="60"/>
      <c r="AO309" s="60"/>
      <c r="AP309" s="60"/>
      <c r="AQ309" s="60"/>
      <c r="AR309" s="60"/>
      <c r="AS309" s="60"/>
      <c r="AT309" s="60"/>
      <c r="AU309" s="60"/>
      <c r="AV309" s="60"/>
      <c r="AW309" s="60"/>
      <c r="AX309" s="60"/>
      <c r="AY309" s="60"/>
      <c r="AZ309" s="60"/>
      <c r="BA309" s="60"/>
      <c r="BB309" s="60"/>
      <c r="BC309" s="60"/>
      <c r="BD309" s="60"/>
      <c r="BE309" s="60"/>
      <c r="BF309" s="60"/>
      <c r="BG309" s="60"/>
      <c r="BH309" s="60"/>
      <c r="BI309" s="60"/>
      <c r="BJ309" s="60"/>
      <c r="BK309" s="60"/>
      <c r="BL309" s="60"/>
    </row>
    <row r="310" spans="1:64" ht="1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</row>
    <row r="312" spans="1:64" ht="14.25" x14ac:dyDescent="0.2">
      <c r="A312" s="29" t="s">
        <v>286</v>
      </c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  <c r="AW312" s="29"/>
      <c r="AX312" s="29"/>
      <c r="AY312" s="29"/>
      <c r="AZ312" s="29"/>
      <c r="BA312" s="29"/>
      <c r="BB312" s="29"/>
      <c r="BC312" s="29"/>
      <c r="BD312" s="29"/>
      <c r="BE312" s="29"/>
      <c r="BF312" s="29"/>
      <c r="BG312" s="29"/>
      <c r="BH312" s="29"/>
      <c r="BI312" s="29"/>
      <c r="BJ312" s="29"/>
      <c r="BK312" s="29"/>
      <c r="BL312" s="29"/>
    </row>
    <row r="313" spans="1:64" ht="14.25" x14ac:dyDescent="0.2">
      <c r="A313" s="29" t="s">
        <v>260</v>
      </c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  <c r="AW313" s="29"/>
      <c r="AX313" s="29"/>
      <c r="AY313" s="29"/>
      <c r="AZ313" s="29"/>
      <c r="BA313" s="29"/>
      <c r="BB313" s="29"/>
      <c r="BC313" s="29"/>
      <c r="BD313" s="29"/>
      <c r="BE313" s="29"/>
      <c r="BF313" s="29"/>
      <c r="BG313" s="29"/>
      <c r="BH313" s="29"/>
      <c r="BI313" s="29"/>
      <c r="BJ313" s="29"/>
      <c r="BK313" s="29"/>
      <c r="BL313" s="29"/>
    </row>
    <row r="314" spans="1:64" ht="15" customHeight="1" x14ac:dyDescent="0.2">
      <c r="A314" s="60"/>
      <c r="B314" s="60"/>
      <c r="C314" s="60"/>
      <c r="D314" s="60"/>
      <c r="E314" s="60"/>
      <c r="F314" s="60"/>
      <c r="G314" s="60"/>
      <c r="H314" s="60"/>
      <c r="I314" s="60"/>
      <c r="J314" s="60"/>
      <c r="K314" s="60"/>
      <c r="L314" s="60"/>
      <c r="M314" s="60"/>
      <c r="N314" s="60"/>
      <c r="O314" s="60"/>
      <c r="P314" s="60"/>
      <c r="Q314" s="60"/>
      <c r="R314" s="60"/>
      <c r="S314" s="60"/>
      <c r="T314" s="60"/>
      <c r="U314" s="60"/>
      <c r="V314" s="60"/>
      <c r="W314" s="60"/>
      <c r="X314" s="60"/>
      <c r="Y314" s="60"/>
      <c r="Z314" s="60"/>
      <c r="AA314" s="60"/>
      <c r="AB314" s="60"/>
      <c r="AC314" s="60"/>
      <c r="AD314" s="60"/>
      <c r="AE314" s="60"/>
      <c r="AF314" s="60"/>
      <c r="AG314" s="60"/>
      <c r="AH314" s="60"/>
      <c r="AI314" s="60"/>
      <c r="AJ314" s="60"/>
      <c r="AK314" s="60"/>
      <c r="AL314" s="60"/>
      <c r="AM314" s="60"/>
      <c r="AN314" s="60"/>
      <c r="AO314" s="60"/>
      <c r="AP314" s="60"/>
      <c r="AQ314" s="60"/>
      <c r="AR314" s="60"/>
      <c r="AS314" s="60"/>
      <c r="AT314" s="60"/>
      <c r="AU314" s="60"/>
      <c r="AV314" s="60"/>
      <c r="AW314" s="60"/>
      <c r="AX314" s="60"/>
      <c r="AY314" s="60"/>
      <c r="AZ314" s="60"/>
      <c r="BA314" s="60"/>
      <c r="BB314" s="60"/>
      <c r="BC314" s="60"/>
      <c r="BD314" s="60"/>
      <c r="BE314" s="60"/>
      <c r="BF314" s="60"/>
      <c r="BG314" s="60"/>
      <c r="BH314" s="60"/>
      <c r="BI314" s="60"/>
      <c r="BJ314" s="60"/>
      <c r="BK314" s="60"/>
      <c r="BL314" s="60"/>
    </row>
    <row r="315" spans="1:64" ht="1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</row>
    <row r="318" spans="1:64" ht="18.95" customHeight="1" x14ac:dyDescent="0.2">
      <c r="A318" s="129" t="s">
        <v>244</v>
      </c>
      <c r="B318" s="126"/>
      <c r="C318" s="126"/>
      <c r="D318" s="126"/>
      <c r="E318" s="126"/>
      <c r="F318" s="126"/>
      <c r="G318" s="126"/>
      <c r="H318" s="126"/>
      <c r="I318" s="126"/>
      <c r="J318" s="126"/>
      <c r="K318" s="126"/>
      <c r="L318" s="126"/>
      <c r="M318" s="126"/>
      <c r="N318" s="126"/>
      <c r="O318" s="126"/>
      <c r="P318" s="126"/>
      <c r="Q318" s="126"/>
      <c r="R318" s="126"/>
      <c r="S318" s="126"/>
      <c r="T318" s="126"/>
      <c r="U318" s="126"/>
      <c r="V318" s="126"/>
      <c r="W318" s="126"/>
      <c r="X318" s="126"/>
      <c r="Y318" s="126"/>
      <c r="Z318" s="126"/>
      <c r="AA318" s="126"/>
      <c r="AB318" s="22"/>
      <c r="AC318" s="22"/>
      <c r="AD318" s="22"/>
      <c r="AE318" s="22"/>
      <c r="AF318" s="22"/>
      <c r="AG318" s="22"/>
      <c r="AH318" s="42"/>
      <c r="AI318" s="42"/>
      <c r="AJ318" s="42"/>
      <c r="AK318" s="42"/>
      <c r="AL318" s="42"/>
      <c r="AM318" s="42"/>
      <c r="AN318" s="42"/>
      <c r="AO318" s="42"/>
      <c r="AP318" s="42"/>
      <c r="AQ318" s="22"/>
      <c r="AR318" s="22"/>
      <c r="AS318" s="22"/>
      <c r="AT318" s="22"/>
      <c r="AU318" s="130" t="s">
        <v>246</v>
      </c>
      <c r="AV318" s="128"/>
      <c r="AW318" s="128"/>
      <c r="AX318" s="128"/>
      <c r="AY318" s="128"/>
      <c r="AZ318" s="128"/>
      <c r="BA318" s="128"/>
      <c r="BB318" s="128"/>
      <c r="BC318" s="128"/>
      <c r="BD318" s="128"/>
      <c r="BE318" s="128"/>
      <c r="BF318" s="128"/>
    </row>
    <row r="319" spans="1:64" ht="12.75" customHeight="1" x14ac:dyDescent="0.2">
      <c r="AB319" s="23"/>
      <c r="AC319" s="23"/>
      <c r="AD319" s="23"/>
      <c r="AE319" s="23"/>
      <c r="AF319" s="23"/>
      <c r="AG319" s="23"/>
      <c r="AH319" s="28" t="s">
        <v>1</v>
      </c>
      <c r="AI319" s="28"/>
      <c r="AJ319" s="28"/>
      <c r="AK319" s="28"/>
      <c r="AL319" s="28"/>
      <c r="AM319" s="28"/>
      <c r="AN319" s="28"/>
      <c r="AO319" s="28"/>
      <c r="AP319" s="28"/>
      <c r="AQ319" s="23"/>
      <c r="AR319" s="23"/>
      <c r="AS319" s="23"/>
      <c r="AT319" s="23"/>
      <c r="AU319" s="28" t="s">
        <v>171</v>
      </c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</row>
    <row r="320" spans="1:64" ht="15" x14ac:dyDescent="0.2">
      <c r="AB320" s="23"/>
      <c r="AC320" s="23"/>
      <c r="AD320" s="23"/>
      <c r="AE320" s="23"/>
      <c r="AF320" s="23"/>
      <c r="AG320" s="23"/>
      <c r="AH320" s="24"/>
      <c r="AI320" s="24"/>
      <c r="AJ320" s="24"/>
      <c r="AK320" s="24"/>
      <c r="AL320" s="24"/>
      <c r="AM320" s="24"/>
      <c r="AN320" s="24"/>
      <c r="AO320" s="24"/>
      <c r="AP320" s="24"/>
      <c r="AQ320" s="23"/>
      <c r="AR320" s="23"/>
      <c r="AS320" s="23"/>
      <c r="AT320" s="23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</row>
    <row r="321" spans="1:58" ht="18" customHeight="1" x14ac:dyDescent="0.2">
      <c r="A321" s="129" t="s">
        <v>245</v>
      </c>
      <c r="B321" s="126"/>
      <c r="C321" s="126"/>
      <c r="D321" s="126"/>
      <c r="E321" s="126"/>
      <c r="F321" s="126"/>
      <c r="G321" s="126"/>
      <c r="H321" s="126"/>
      <c r="I321" s="126"/>
      <c r="J321" s="126"/>
      <c r="K321" s="126"/>
      <c r="L321" s="126"/>
      <c r="M321" s="126"/>
      <c r="N321" s="126"/>
      <c r="O321" s="126"/>
      <c r="P321" s="126"/>
      <c r="Q321" s="126"/>
      <c r="R321" s="126"/>
      <c r="S321" s="126"/>
      <c r="T321" s="126"/>
      <c r="U321" s="126"/>
      <c r="V321" s="126"/>
      <c r="W321" s="126"/>
      <c r="X321" s="126"/>
      <c r="Y321" s="126"/>
      <c r="Z321" s="126"/>
      <c r="AA321" s="126"/>
      <c r="AB321" s="23"/>
      <c r="AC321" s="23"/>
      <c r="AD321" s="23"/>
      <c r="AE321" s="23"/>
      <c r="AF321" s="23"/>
      <c r="AG321" s="23"/>
      <c r="AH321" s="43"/>
      <c r="AI321" s="43"/>
      <c r="AJ321" s="43"/>
      <c r="AK321" s="43"/>
      <c r="AL321" s="43"/>
      <c r="AM321" s="43"/>
      <c r="AN321" s="43"/>
      <c r="AO321" s="43"/>
      <c r="AP321" s="43"/>
      <c r="AQ321" s="23"/>
      <c r="AR321" s="23"/>
      <c r="AS321" s="23"/>
      <c r="AT321" s="23"/>
      <c r="AU321" s="131" t="s">
        <v>247</v>
      </c>
      <c r="AV321" s="128"/>
      <c r="AW321" s="128"/>
      <c r="AX321" s="128"/>
      <c r="AY321" s="128"/>
      <c r="AZ321" s="128"/>
      <c r="BA321" s="128"/>
      <c r="BB321" s="128"/>
      <c r="BC321" s="128"/>
      <c r="BD321" s="128"/>
      <c r="BE321" s="128"/>
      <c r="BF321" s="128"/>
    </row>
    <row r="322" spans="1:58" ht="12" customHeight="1" x14ac:dyDescent="0.2">
      <c r="AB322" s="23"/>
      <c r="AC322" s="23"/>
      <c r="AD322" s="23"/>
      <c r="AE322" s="23"/>
      <c r="AF322" s="23"/>
      <c r="AG322" s="23"/>
      <c r="AH322" s="28" t="s">
        <v>1</v>
      </c>
      <c r="AI322" s="28"/>
      <c r="AJ322" s="28"/>
      <c r="AK322" s="28"/>
      <c r="AL322" s="28"/>
      <c r="AM322" s="28"/>
      <c r="AN322" s="28"/>
      <c r="AO322" s="28"/>
      <c r="AP322" s="28"/>
      <c r="AQ322" s="23"/>
      <c r="AR322" s="23"/>
      <c r="AS322" s="23"/>
      <c r="AT322" s="23"/>
      <c r="AU322" s="28" t="s">
        <v>171</v>
      </c>
      <c r="AV322" s="28"/>
      <c r="AW322" s="28"/>
      <c r="AX322" s="28"/>
      <c r="AY322" s="28"/>
      <c r="AZ322" s="28"/>
      <c r="BA322" s="28"/>
      <c r="BB322" s="28"/>
      <c r="BC322" s="28"/>
      <c r="BD322" s="28"/>
      <c r="BE322" s="28"/>
      <c r="BF322" s="28"/>
    </row>
  </sheetData>
  <mergeCells count="2424">
    <mergeCell ref="BE305:BL305"/>
    <mergeCell ref="A306:F306"/>
    <mergeCell ref="G306:S306"/>
    <mergeCell ref="T306:Y306"/>
    <mergeCell ref="Z306:AD306"/>
    <mergeCell ref="AE306:AJ306"/>
    <mergeCell ref="AK306:AP306"/>
    <mergeCell ref="AQ306:AV306"/>
    <mergeCell ref="AW306:BD306"/>
    <mergeCell ref="BE306:BL306"/>
    <mergeCell ref="AW304:BD304"/>
    <mergeCell ref="BE304:BL304"/>
    <mergeCell ref="A305:F305"/>
    <mergeCell ref="G305:S305"/>
    <mergeCell ref="T305:Y305"/>
    <mergeCell ref="Z305:AD305"/>
    <mergeCell ref="AE305:AJ305"/>
    <mergeCell ref="AK305:AP305"/>
    <mergeCell ref="AQ305:AV305"/>
    <mergeCell ref="AW305:BD305"/>
    <mergeCell ref="AQ303:AV303"/>
    <mergeCell ref="AW303:BD303"/>
    <mergeCell ref="BE303:BL303"/>
    <mergeCell ref="A304:F304"/>
    <mergeCell ref="G304:S304"/>
    <mergeCell ref="T304:Y304"/>
    <mergeCell ref="Z304:AD304"/>
    <mergeCell ref="AE304:AJ304"/>
    <mergeCell ref="AK304:AP304"/>
    <mergeCell ref="AQ304:AV304"/>
    <mergeCell ref="A303:F303"/>
    <mergeCell ref="G303:S303"/>
    <mergeCell ref="T303:Y303"/>
    <mergeCell ref="Z303:AD303"/>
    <mergeCell ref="AE303:AJ303"/>
    <mergeCell ref="AK303:AP303"/>
    <mergeCell ref="BE301:BL301"/>
    <mergeCell ref="A302:F302"/>
    <mergeCell ref="G302:S302"/>
    <mergeCell ref="T302:Y302"/>
    <mergeCell ref="Z302:AD302"/>
    <mergeCell ref="AE302:AJ302"/>
    <mergeCell ref="AK302:AP302"/>
    <mergeCell ref="AQ302:AV302"/>
    <mergeCell ref="AW302:BD302"/>
    <mergeCell ref="BE302:BL302"/>
    <mergeCell ref="AW300:BD300"/>
    <mergeCell ref="BE300:BL300"/>
    <mergeCell ref="A301:F301"/>
    <mergeCell ref="G301:S301"/>
    <mergeCell ref="T301:Y301"/>
    <mergeCell ref="Z301:AD301"/>
    <mergeCell ref="AE301:AJ301"/>
    <mergeCell ref="AK301:AP301"/>
    <mergeCell ref="AQ301:AV301"/>
    <mergeCell ref="AW301:BD301"/>
    <mergeCell ref="AQ299:AV299"/>
    <mergeCell ref="AW299:BD299"/>
    <mergeCell ref="BE299:BL299"/>
    <mergeCell ref="A300:F300"/>
    <mergeCell ref="G300:S300"/>
    <mergeCell ref="T300:Y300"/>
    <mergeCell ref="Z300:AD300"/>
    <mergeCell ref="AE300:AJ300"/>
    <mergeCell ref="AK300:AP300"/>
    <mergeCell ref="AQ300:AV300"/>
    <mergeCell ref="AK298:AP298"/>
    <mergeCell ref="AQ298:AV298"/>
    <mergeCell ref="AW298:BD298"/>
    <mergeCell ref="BE298:BL298"/>
    <mergeCell ref="A299:F299"/>
    <mergeCell ref="G299:S299"/>
    <mergeCell ref="T299:Y299"/>
    <mergeCell ref="Z299:AD299"/>
    <mergeCell ref="AE299:AJ299"/>
    <mergeCell ref="AK299:AP299"/>
    <mergeCell ref="AE297:AJ297"/>
    <mergeCell ref="AK297:AP297"/>
    <mergeCell ref="AQ297:AV297"/>
    <mergeCell ref="AW297:BD297"/>
    <mergeCell ref="BE297:BL297"/>
    <mergeCell ref="A298:F298"/>
    <mergeCell ref="G298:S298"/>
    <mergeCell ref="T298:Y298"/>
    <mergeCell ref="Z298:AD298"/>
    <mergeCell ref="AE298:AJ298"/>
    <mergeCell ref="AJ288:AN288"/>
    <mergeCell ref="AO288:AS288"/>
    <mergeCell ref="AT288:AW288"/>
    <mergeCell ref="AX288:BB288"/>
    <mergeCell ref="BC288:BG288"/>
    <mergeCell ref="BH288:BL288"/>
    <mergeCell ref="A288:F288"/>
    <mergeCell ref="G288:P288"/>
    <mergeCell ref="Q288:U288"/>
    <mergeCell ref="V288:Y288"/>
    <mergeCell ref="Z288:AD288"/>
    <mergeCell ref="AE288:AI288"/>
    <mergeCell ref="AJ287:AN287"/>
    <mergeCell ref="AO287:AS287"/>
    <mergeCell ref="AT287:AW287"/>
    <mergeCell ref="AX287:BB287"/>
    <mergeCell ref="BC287:BG287"/>
    <mergeCell ref="BH287:BL287"/>
    <mergeCell ref="A287:F287"/>
    <mergeCell ref="G287:P287"/>
    <mergeCell ref="Q287:U287"/>
    <mergeCell ref="V287:Y287"/>
    <mergeCell ref="Z287:AD287"/>
    <mergeCell ref="AE287:AI287"/>
    <mergeCell ref="AJ286:AN286"/>
    <mergeCell ref="AO286:AS286"/>
    <mergeCell ref="AT286:AW286"/>
    <mergeCell ref="AX286:BB286"/>
    <mergeCell ref="BC286:BG286"/>
    <mergeCell ref="BH286:BL286"/>
    <mergeCell ref="A286:F286"/>
    <mergeCell ref="G286:P286"/>
    <mergeCell ref="Q286:U286"/>
    <mergeCell ref="V286:Y286"/>
    <mergeCell ref="Z286:AD286"/>
    <mergeCell ref="AE286:AI286"/>
    <mergeCell ref="AJ285:AN285"/>
    <mergeCell ref="AO285:AS285"/>
    <mergeCell ref="AT285:AW285"/>
    <mergeCell ref="AX285:BB285"/>
    <mergeCell ref="BC285:BG285"/>
    <mergeCell ref="BH285:BL285"/>
    <mergeCell ref="A285:F285"/>
    <mergeCell ref="G285:P285"/>
    <mergeCell ref="Q285:U285"/>
    <mergeCell ref="V285:Y285"/>
    <mergeCell ref="Z285:AD285"/>
    <mergeCell ref="AE285:AI285"/>
    <mergeCell ref="AJ284:AN284"/>
    <mergeCell ref="AO284:AS284"/>
    <mergeCell ref="AT284:AW284"/>
    <mergeCell ref="AX284:BB284"/>
    <mergeCell ref="BC284:BG284"/>
    <mergeCell ref="BH284:BL284"/>
    <mergeCell ref="A284:F284"/>
    <mergeCell ref="G284:P284"/>
    <mergeCell ref="Q284:U284"/>
    <mergeCell ref="V284:Y284"/>
    <mergeCell ref="Z284:AD284"/>
    <mergeCell ref="AE284:AI284"/>
    <mergeCell ref="AJ283:AN283"/>
    <mergeCell ref="AO283:AS283"/>
    <mergeCell ref="AT283:AW283"/>
    <mergeCell ref="AX283:BB283"/>
    <mergeCell ref="BC283:BG283"/>
    <mergeCell ref="BH283:BL283"/>
    <mergeCell ref="A283:F283"/>
    <mergeCell ref="G283:P283"/>
    <mergeCell ref="Q283:U283"/>
    <mergeCell ref="V283:Y283"/>
    <mergeCell ref="Z283:AD283"/>
    <mergeCell ref="AE283:AI283"/>
    <mergeCell ref="AJ282:AN282"/>
    <mergeCell ref="AO282:AS282"/>
    <mergeCell ref="AT282:AW282"/>
    <mergeCell ref="AX282:BB282"/>
    <mergeCell ref="BC282:BG282"/>
    <mergeCell ref="BH282:BL282"/>
    <mergeCell ref="A282:F282"/>
    <mergeCell ref="G282:P282"/>
    <mergeCell ref="Q282:U282"/>
    <mergeCell ref="V282:Y282"/>
    <mergeCell ref="Z282:AD282"/>
    <mergeCell ref="AE282:AI282"/>
    <mergeCell ref="AJ281:AN281"/>
    <mergeCell ref="AO281:AS281"/>
    <mergeCell ref="AT281:AW281"/>
    <mergeCell ref="AX281:BB281"/>
    <mergeCell ref="BC281:BG281"/>
    <mergeCell ref="BH281:BL281"/>
    <mergeCell ref="A281:F281"/>
    <mergeCell ref="G281:P281"/>
    <mergeCell ref="Q281:U281"/>
    <mergeCell ref="V281:Y281"/>
    <mergeCell ref="Z281:AD281"/>
    <mergeCell ref="AE281:AI281"/>
    <mergeCell ref="AJ280:AN280"/>
    <mergeCell ref="AO280:AS280"/>
    <mergeCell ref="AT280:AW280"/>
    <mergeCell ref="AX280:BB280"/>
    <mergeCell ref="BC280:BG280"/>
    <mergeCell ref="BH280:BL280"/>
    <mergeCell ref="AT279:AW279"/>
    <mergeCell ref="AX279:BB279"/>
    <mergeCell ref="BC279:BG279"/>
    <mergeCell ref="BH279:BL279"/>
    <mergeCell ref="A280:F280"/>
    <mergeCell ref="G280:P280"/>
    <mergeCell ref="Q280:U280"/>
    <mergeCell ref="V280:Y280"/>
    <mergeCell ref="Z280:AD280"/>
    <mergeCell ref="AE280:AI280"/>
    <mergeCell ref="A279:F279"/>
    <mergeCell ref="G279:P279"/>
    <mergeCell ref="Q279:U279"/>
    <mergeCell ref="V279:Y279"/>
    <mergeCell ref="Z279:AD279"/>
    <mergeCell ref="AE279:AI279"/>
    <mergeCell ref="AJ279:AN279"/>
    <mergeCell ref="AO279:AS279"/>
    <mergeCell ref="BB269:BF269"/>
    <mergeCell ref="BG269:BL269"/>
    <mergeCell ref="BB268:BF268"/>
    <mergeCell ref="BG268:BL268"/>
    <mergeCell ref="A269:F269"/>
    <mergeCell ref="G269:S269"/>
    <mergeCell ref="T269:Y269"/>
    <mergeCell ref="Z269:AD269"/>
    <mergeCell ref="AE269:AJ269"/>
    <mergeCell ref="AK269:AP269"/>
    <mergeCell ref="AQ269:AV269"/>
    <mergeCell ref="AW269:BA269"/>
    <mergeCell ref="BB267:BF267"/>
    <mergeCell ref="BG267:BL267"/>
    <mergeCell ref="A268:F268"/>
    <mergeCell ref="G268:S268"/>
    <mergeCell ref="T268:Y268"/>
    <mergeCell ref="Z268:AD268"/>
    <mergeCell ref="AE268:AJ268"/>
    <mergeCell ref="AK268:AP268"/>
    <mergeCell ref="AQ268:AV268"/>
    <mergeCell ref="AW268:BA268"/>
    <mergeCell ref="BB266:BF266"/>
    <mergeCell ref="BG266:BL266"/>
    <mergeCell ref="A267:F267"/>
    <mergeCell ref="G267:S267"/>
    <mergeCell ref="T267:Y267"/>
    <mergeCell ref="Z267:AD267"/>
    <mergeCell ref="AE267:AJ267"/>
    <mergeCell ref="AK267:AP267"/>
    <mergeCell ref="AQ267:AV267"/>
    <mergeCell ref="AW267:BA267"/>
    <mergeCell ref="BB265:BF265"/>
    <mergeCell ref="BG265:BL265"/>
    <mergeCell ref="A266:F266"/>
    <mergeCell ref="G266:S266"/>
    <mergeCell ref="T266:Y266"/>
    <mergeCell ref="Z266:AD266"/>
    <mergeCell ref="AE266:AJ266"/>
    <mergeCell ref="AK266:AP266"/>
    <mergeCell ref="AQ266:AV266"/>
    <mergeCell ref="AW266:BA266"/>
    <mergeCell ref="BB264:BF264"/>
    <mergeCell ref="BG264:BL264"/>
    <mergeCell ref="A265:F265"/>
    <mergeCell ref="G265:S265"/>
    <mergeCell ref="T265:Y265"/>
    <mergeCell ref="Z265:AD265"/>
    <mergeCell ref="AE265:AJ265"/>
    <mergeCell ref="AK265:AP265"/>
    <mergeCell ref="AQ265:AV265"/>
    <mergeCell ref="AW265:BA265"/>
    <mergeCell ref="BB263:BF263"/>
    <mergeCell ref="BG263:BL263"/>
    <mergeCell ref="A264:F264"/>
    <mergeCell ref="G264:S264"/>
    <mergeCell ref="T264:Y264"/>
    <mergeCell ref="Z264:AD264"/>
    <mergeCell ref="AE264:AJ264"/>
    <mergeCell ref="AK264:AP264"/>
    <mergeCell ref="AQ264:AV264"/>
    <mergeCell ref="AW264:BA264"/>
    <mergeCell ref="BB262:BF262"/>
    <mergeCell ref="BG262:BL262"/>
    <mergeCell ref="A263:F263"/>
    <mergeCell ref="G263:S263"/>
    <mergeCell ref="T263:Y263"/>
    <mergeCell ref="Z263:AD263"/>
    <mergeCell ref="AE263:AJ263"/>
    <mergeCell ref="AK263:AP263"/>
    <mergeCell ref="AQ263:AV263"/>
    <mergeCell ref="AW263:BA263"/>
    <mergeCell ref="BB261:BF261"/>
    <mergeCell ref="BG261:BL261"/>
    <mergeCell ref="A262:F262"/>
    <mergeCell ref="G262:S262"/>
    <mergeCell ref="T262:Y262"/>
    <mergeCell ref="Z262:AD262"/>
    <mergeCell ref="AE262:AJ262"/>
    <mergeCell ref="AK262:AP262"/>
    <mergeCell ref="AQ262:AV262"/>
    <mergeCell ref="AW262:BA262"/>
    <mergeCell ref="T261:Y261"/>
    <mergeCell ref="Z261:AD261"/>
    <mergeCell ref="AE261:AJ261"/>
    <mergeCell ref="AK261:AP261"/>
    <mergeCell ref="AQ261:AV261"/>
    <mergeCell ref="AW261:BA261"/>
    <mergeCell ref="A260:F260"/>
    <mergeCell ref="G260:S260"/>
    <mergeCell ref="T260:Y260"/>
    <mergeCell ref="Z260:AD260"/>
    <mergeCell ref="AE260:AJ260"/>
    <mergeCell ref="AK260:AP260"/>
    <mergeCell ref="AQ260:AV260"/>
    <mergeCell ref="AW260:BA260"/>
    <mergeCell ref="BA218:BC218"/>
    <mergeCell ref="BD218:BF218"/>
    <mergeCell ref="BG218:BI218"/>
    <mergeCell ref="BJ218:BL218"/>
    <mergeCell ref="AI218:AK218"/>
    <mergeCell ref="AL218:AN218"/>
    <mergeCell ref="AO218:AQ218"/>
    <mergeCell ref="AR218:AT218"/>
    <mergeCell ref="AU218:AW218"/>
    <mergeCell ref="AX218:AZ218"/>
    <mergeCell ref="BA217:BC217"/>
    <mergeCell ref="BD217:BF217"/>
    <mergeCell ref="BG217:BI217"/>
    <mergeCell ref="BJ217:BL217"/>
    <mergeCell ref="A218:C218"/>
    <mergeCell ref="D218:V218"/>
    <mergeCell ref="W218:Y218"/>
    <mergeCell ref="Z218:AB218"/>
    <mergeCell ref="AC218:AE218"/>
    <mergeCell ref="AF218:AH218"/>
    <mergeCell ref="AI217:AK217"/>
    <mergeCell ref="AL217:AN217"/>
    <mergeCell ref="AO217:AQ217"/>
    <mergeCell ref="AR217:AT217"/>
    <mergeCell ref="AU217:AW217"/>
    <mergeCell ref="AX217:AZ217"/>
    <mergeCell ref="BA216:BC216"/>
    <mergeCell ref="BD216:BF216"/>
    <mergeCell ref="BG216:BI216"/>
    <mergeCell ref="BJ216:BL216"/>
    <mergeCell ref="A217:C217"/>
    <mergeCell ref="D217:V217"/>
    <mergeCell ref="W217:Y217"/>
    <mergeCell ref="Z217:AB217"/>
    <mergeCell ref="AC217:AE217"/>
    <mergeCell ref="AF217:AH217"/>
    <mergeCell ref="AI216:AK216"/>
    <mergeCell ref="AL216:AN216"/>
    <mergeCell ref="AO216:AQ216"/>
    <mergeCell ref="AR216:AT216"/>
    <mergeCell ref="AU216:AW216"/>
    <mergeCell ref="AX216:AZ216"/>
    <mergeCell ref="BA215:BC215"/>
    <mergeCell ref="BD215:BF215"/>
    <mergeCell ref="BG215:BI215"/>
    <mergeCell ref="BJ215:BL215"/>
    <mergeCell ref="A216:C216"/>
    <mergeCell ref="D216:V216"/>
    <mergeCell ref="W216:Y216"/>
    <mergeCell ref="Z216:AB216"/>
    <mergeCell ref="AC216:AE216"/>
    <mergeCell ref="AF216:AH216"/>
    <mergeCell ref="AI215:AK215"/>
    <mergeCell ref="AL215:AN215"/>
    <mergeCell ref="AO215:AQ215"/>
    <mergeCell ref="AR215:AT215"/>
    <mergeCell ref="AU215:AW215"/>
    <mergeCell ref="AX215:AZ215"/>
    <mergeCell ref="A215:C215"/>
    <mergeCell ref="D215:V215"/>
    <mergeCell ref="W215:Y215"/>
    <mergeCell ref="Z215:AB215"/>
    <mergeCell ref="AC215:AE215"/>
    <mergeCell ref="AF215:AH215"/>
    <mergeCell ref="AU214:AW214"/>
    <mergeCell ref="AX214:AZ214"/>
    <mergeCell ref="BA214:BC214"/>
    <mergeCell ref="BD214:BF214"/>
    <mergeCell ref="BG214:BI214"/>
    <mergeCell ref="BJ214:BL214"/>
    <mergeCell ref="AC214:AE214"/>
    <mergeCell ref="AF214:AH214"/>
    <mergeCell ref="AI214:AK214"/>
    <mergeCell ref="AL214:AN214"/>
    <mergeCell ref="AO214:AQ214"/>
    <mergeCell ref="AR214:AT214"/>
    <mergeCell ref="AT204:AX204"/>
    <mergeCell ref="AY204:BC204"/>
    <mergeCell ref="BD204:BH204"/>
    <mergeCell ref="BI204:BM204"/>
    <mergeCell ref="BN204:BR204"/>
    <mergeCell ref="A204:T204"/>
    <mergeCell ref="U204:Y204"/>
    <mergeCell ref="Z204:AD204"/>
    <mergeCell ref="AE204:AI204"/>
    <mergeCell ref="AJ204:AN204"/>
    <mergeCell ref="AO204:AS204"/>
    <mergeCell ref="AO203:AS203"/>
    <mergeCell ref="AT203:AX203"/>
    <mergeCell ref="AY203:BC203"/>
    <mergeCell ref="BD203:BH203"/>
    <mergeCell ref="BI203:BM203"/>
    <mergeCell ref="BN203:BR203"/>
    <mergeCell ref="AT202:AX202"/>
    <mergeCell ref="AY202:BC202"/>
    <mergeCell ref="BD202:BH202"/>
    <mergeCell ref="BI202:BM202"/>
    <mergeCell ref="BN202:BR202"/>
    <mergeCell ref="A203:T203"/>
    <mergeCell ref="U203:Y203"/>
    <mergeCell ref="Z203:AD203"/>
    <mergeCell ref="AE203:AI203"/>
    <mergeCell ref="AJ203:AN203"/>
    <mergeCell ref="A202:T202"/>
    <mergeCell ref="U202:Y202"/>
    <mergeCell ref="Z202:AD202"/>
    <mergeCell ref="AE202:AI202"/>
    <mergeCell ref="AJ202:AN202"/>
    <mergeCell ref="AO202:AS202"/>
    <mergeCell ref="AO201:AS201"/>
    <mergeCell ref="AT201:AX201"/>
    <mergeCell ref="AY201:BC201"/>
    <mergeCell ref="BD201:BH201"/>
    <mergeCell ref="BI201:BM201"/>
    <mergeCell ref="BN201:BR201"/>
    <mergeCell ref="AT200:AX200"/>
    <mergeCell ref="AY200:BC200"/>
    <mergeCell ref="BD200:BH200"/>
    <mergeCell ref="BI200:BM200"/>
    <mergeCell ref="BN200:BR200"/>
    <mergeCell ref="A201:T201"/>
    <mergeCell ref="U201:Y201"/>
    <mergeCell ref="Z201:AD201"/>
    <mergeCell ref="AE201:AI201"/>
    <mergeCell ref="AJ201:AN201"/>
    <mergeCell ref="AY199:BC199"/>
    <mergeCell ref="BD199:BH199"/>
    <mergeCell ref="BI199:BM199"/>
    <mergeCell ref="BN199:BR199"/>
    <mergeCell ref="A200:T200"/>
    <mergeCell ref="U200:Y200"/>
    <mergeCell ref="Z200:AD200"/>
    <mergeCell ref="AE200:AI200"/>
    <mergeCell ref="AJ200:AN200"/>
    <mergeCell ref="AO200:AS200"/>
    <mergeCell ref="BD198:BH198"/>
    <mergeCell ref="BI198:BM198"/>
    <mergeCell ref="BN198:BR198"/>
    <mergeCell ref="A199:T199"/>
    <mergeCell ref="U199:Y199"/>
    <mergeCell ref="Z199:AD199"/>
    <mergeCell ref="AE199:AI199"/>
    <mergeCell ref="AJ199:AN199"/>
    <mergeCell ref="AO199:AS199"/>
    <mergeCell ref="AT199:AX199"/>
    <mergeCell ref="Z198:AD198"/>
    <mergeCell ref="AE198:AI198"/>
    <mergeCell ref="AJ198:AN198"/>
    <mergeCell ref="AO198:AS198"/>
    <mergeCell ref="AT198:AX198"/>
    <mergeCell ref="AY198:BC198"/>
    <mergeCell ref="A197:T197"/>
    <mergeCell ref="U197:Y197"/>
    <mergeCell ref="Z197:AD197"/>
    <mergeCell ref="AE197:AI197"/>
    <mergeCell ref="AJ197:AN197"/>
    <mergeCell ref="AO197:AS197"/>
    <mergeCell ref="AT197:AX197"/>
    <mergeCell ref="AY197:BC197"/>
    <mergeCell ref="BD197:BH197"/>
    <mergeCell ref="BE188:BI188"/>
    <mergeCell ref="BE187:BI187"/>
    <mergeCell ref="A188:C188"/>
    <mergeCell ref="D188:P188"/>
    <mergeCell ref="Q188:U188"/>
    <mergeCell ref="V188:AE188"/>
    <mergeCell ref="AF188:AJ188"/>
    <mergeCell ref="AK188:AO188"/>
    <mergeCell ref="AP188:AT188"/>
    <mergeCell ref="AU188:AY188"/>
    <mergeCell ref="AZ188:BD188"/>
    <mergeCell ref="BE186:BI186"/>
    <mergeCell ref="A187:C187"/>
    <mergeCell ref="D187:P187"/>
    <mergeCell ref="Q187:U187"/>
    <mergeCell ref="V187:AE187"/>
    <mergeCell ref="AF187:AJ187"/>
    <mergeCell ref="AK187:AO187"/>
    <mergeCell ref="AP187:AT187"/>
    <mergeCell ref="AU187:AY187"/>
    <mergeCell ref="AZ187:BD187"/>
    <mergeCell ref="BE185:BI185"/>
    <mergeCell ref="A186:C186"/>
    <mergeCell ref="D186:P186"/>
    <mergeCell ref="Q186:U186"/>
    <mergeCell ref="V186:AE186"/>
    <mergeCell ref="AF186:AJ186"/>
    <mergeCell ref="AK186:AO186"/>
    <mergeCell ref="AP186:AT186"/>
    <mergeCell ref="AU186:AY186"/>
    <mergeCell ref="AZ186:BD186"/>
    <mergeCell ref="BE184:BI184"/>
    <mergeCell ref="A185:C185"/>
    <mergeCell ref="D185:P185"/>
    <mergeCell ref="Q185:U185"/>
    <mergeCell ref="V185:AE185"/>
    <mergeCell ref="AF185:AJ185"/>
    <mergeCell ref="AK185:AO185"/>
    <mergeCell ref="AP185:AT185"/>
    <mergeCell ref="AU185:AY185"/>
    <mergeCell ref="AZ185:BD185"/>
    <mergeCell ref="BE183:BI183"/>
    <mergeCell ref="A184:C184"/>
    <mergeCell ref="D184:P184"/>
    <mergeCell ref="Q184:U184"/>
    <mergeCell ref="V184:AE184"/>
    <mergeCell ref="AF184:AJ184"/>
    <mergeCell ref="AK184:AO184"/>
    <mergeCell ref="AP184:AT184"/>
    <mergeCell ref="AU184:AY184"/>
    <mergeCell ref="AZ184:BD184"/>
    <mergeCell ref="BE182:BI182"/>
    <mergeCell ref="A183:C183"/>
    <mergeCell ref="D183:P183"/>
    <mergeCell ref="Q183:U183"/>
    <mergeCell ref="V183:AE183"/>
    <mergeCell ref="AF183:AJ183"/>
    <mergeCell ref="AK183:AO183"/>
    <mergeCell ref="AP183:AT183"/>
    <mergeCell ref="AU183:AY183"/>
    <mergeCell ref="AZ183:BD183"/>
    <mergeCell ref="BE181:BI181"/>
    <mergeCell ref="A182:C182"/>
    <mergeCell ref="D182:P182"/>
    <mergeCell ref="Q182:U182"/>
    <mergeCell ref="V182:AE182"/>
    <mergeCell ref="AF182:AJ182"/>
    <mergeCell ref="AK182:AO182"/>
    <mergeCell ref="AP182:AT182"/>
    <mergeCell ref="AU182:AY182"/>
    <mergeCell ref="AZ182:BD182"/>
    <mergeCell ref="BE180:BI180"/>
    <mergeCell ref="A181:C181"/>
    <mergeCell ref="D181:P181"/>
    <mergeCell ref="Q181:U181"/>
    <mergeCell ref="V181:AE181"/>
    <mergeCell ref="AF181:AJ181"/>
    <mergeCell ref="AK181:AO181"/>
    <mergeCell ref="AP181:AT181"/>
    <mergeCell ref="AU181:AY181"/>
    <mergeCell ref="AZ181:BD181"/>
    <mergeCell ref="BE179:BI179"/>
    <mergeCell ref="A180:C180"/>
    <mergeCell ref="D180:P180"/>
    <mergeCell ref="Q180:U180"/>
    <mergeCell ref="V180:AE180"/>
    <mergeCell ref="AF180:AJ180"/>
    <mergeCell ref="AK180:AO180"/>
    <mergeCell ref="AP180:AT180"/>
    <mergeCell ref="AU180:AY180"/>
    <mergeCell ref="AZ180:BD180"/>
    <mergeCell ref="BE178:BI178"/>
    <mergeCell ref="A179:C179"/>
    <mergeCell ref="D179:P179"/>
    <mergeCell ref="Q179:U179"/>
    <mergeCell ref="V179:AE179"/>
    <mergeCell ref="AF179:AJ179"/>
    <mergeCell ref="AK179:AO179"/>
    <mergeCell ref="AP179:AT179"/>
    <mergeCell ref="AU179:AY179"/>
    <mergeCell ref="AZ179:BD179"/>
    <mergeCell ref="BE177:BI177"/>
    <mergeCell ref="A178:C178"/>
    <mergeCell ref="D178:P178"/>
    <mergeCell ref="Q178:U178"/>
    <mergeCell ref="V178:AE178"/>
    <mergeCell ref="AF178:AJ178"/>
    <mergeCell ref="AK178:AO178"/>
    <mergeCell ref="AP178:AT178"/>
    <mergeCell ref="AU178:AY178"/>
    <mergeCell ref="AZ178:BD178"/>
    <mergeCell ref="BE176:BI176"/>
    <mergeCell ref="A177:C177"/>
    <mergeCell ref="D177:P177"/>
    <mergeCell ref="Q177:U177"/>
    <mergeCell ref="V177:AE177"/>
    <mergeCell ref="AF177:AJ177"/>
    <mergeCell ref="AK177:AO177"/>
    <mergeCell ref="AP177:AT177"/>
    <mergeCell ref="AU177:AY177"/>
    <mergeCell ref="AZ177:BD177"/>
    <mergeCell ref="BE175:BI175"/>
    <mergeCell ref="A176:C176"/>
    <mergeCell ref="D176:P176"/>
    <mergeCell ref="Q176:U176"/>
    <mergeCell ref="V176:AE176"/>
    <mergeCell ref="AF176:AJ176"/>
    <mergeCell ref="AK176:AO176"/>
    <mergeCell ref="AP176:AT176"/>
    <mergeCell ref="AU176:AY176"/>
    <mergeCell ref="AZ176:BD176"/>
    <mergeCell ref="BE174:BI174"/>
    <mergeCell ref="A175:C175"/>
    <mergeCell ref="D175:P175"/>
    <mergeCell ref="Q175:U175"/>
    <mergeCell ref="V175:AE175"/>
    <mergeCell ref="AF175:AJ175"/>
    <mergeCell ref="AK175:AO175"/>
    <mergeCell ref="AP175:AT175"/>
    <mergeCell ref="AU175:AY175"/>
    <mergeCell ref="AZ175:BD175"/>
    <mergeCell ref="BE173:BI173"/>
    <mergeCell ref="A174:C174"/>
    <mergeCell ref="D174:P174"/>
    <mergeCell ref="Q174:U174"/>
    <mergeCell ref="V174:AE174"/>
    <mergeCell ref="AF174:AJ174"/>
    <mergeCell ref="AK174:AO174"/>
    <mergeCell ref="AP174:AT174"/>
    <mergeCell ref="AU174:AY174"/>
    <mergeCell ref="AZ174:BD174"/>
    <mergeCell ref="BE172:BI172"/>
    <mergeCell ref="A173:C173"/>
    <mergeCell ref="D173:P173"/>
    <mergeCell ref="Q173:U173"/>
    <mergeCell ref="V173:AE173"/>
    <mergeCell ref="AF173:AJ173"/>
    <mergeCell ref="AK173:AO173"/>
    <mergeCell ref="AP173:AT173"/>
    <mergeCell ref="AU173:AY173"/>
    <mergeCell ref="AZ173:BD173"/>
    <mergeCell ref="BE171:BI171"/>
    <mergeCell ref="A172:C172"/>
    <mergeCell ref="D172:P172"/>
    <mergeCell ref="Q172:U172"/>
    <mergeCell ref="V172:AE172"/>
    <mergeCell ref="AF172:AJ172"/>
    <mergeCell ref="AK172:AO172"/>
    <mergeCell ref="AP172:AT172"/>
    <mergeCell ref="AU172:AY172"/>
    <mergeCell ref="AZ172:BD172"/>
    <mergeCell ref="BE170:BI170"/>
    <mergeCell ref="A171:C171"/>
    <mergeCell ref="D171:P171"/>
    <mergeCell ref="Q171:U171"/>
    <mergeCell ref="V171:AE171"/>
    <mergeCell ref="AF171:AJ171"/>
    <mergeCell ref="AK171:AO171"/>
    <mergeCell ref="AP171:AT171"/>
    <mergeCell ref="AU171:AY171"/>
    <mergeCell ref="AZ171:BD171"/>
    <mergeCell ref="BE169:BI169"/>
    <mergeCell ref="A170:C170"/>
    <mergeCell ref="D170:P170"/>
    <mergeCell ref="Q170:U170"/>
    <mergeCell ref="V170:AE170"/>
    <mergeCell ref="AF170:AJ170"/>
    <mergeCell ref="AK170:AO170"/>
    <mergeCell ref="AP170:AT170"/>
    <mergeCell ref="AU170:AY170"/>
    <mergeCell ref="AZ170:BD170"/>
    <mergeCell ref="BE168:BI168"/>
    <mergeCell ref="A169:C169"/>
    <mergeCell ref="D169:P169"/>
    <mergeCell ref="Q169:U169"/>
    <mergeCell ref="V169:AE169"/>
    <mergeCell ref="AF169:AJ169"/>
    <mergeCell ref="AK169:AO169"/>
    <mergeCell ref="AP169:AT169"/>
    <mergeCell ref="AU169:AY169"/>
    <mergeCell ref="AZ169:BD169"/>
    <mergeCell ref="BE167:BI167"/>
    <mergeCell ref="A168:C168"/>
    <mergeCell ref="D168:P168"/>
    <mergeCell ref="Q168:U168"/>
    <mergeCell ref="V168:AE168"/>
    <mergeCell ref="AF168:AJ168"/>
    <mergeCell ref="AK168:AO168"/>
    <mergeCell ref="AP168:AT168"/>
    <mergeCell ref="AU168:AY168"/>
    <mergeCell ref="AZ168:BD168"/>
    <mergeCell ref="V167:AE167"/>
    <mergeCell ref="AF167:AJ167"/>
    <mergeCell ref="AK167:AO167"/>
    <mergeCell ref="AP167:AT167"/>
    <mergeCell ref="AU167:AY167"/>
    <mergeCell ref="AZ167:BD167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BE158:BI158"/>
    <mergeCell ref="BJ158:BN158"/>
    <mergeCell ref="BO158:BS158"/>
    <mergeCell ref="BT158:BX158"/>
    <mergeCell ref="BT157:BX157"/>
    <mergeCell ref="A158:C158"/>
    <mergeCell ref="D158:P158"/>
    <mergeCell ref="Q158:U158"/>
    <mergeCell ref="V158:AE158"/>
    <mergeCell ref="AF158:AJ158"/>
    <mergeCell ref="AK158:AO158"/>
    <mergeCell ref="AP158:AT158"/>
    <mergeCell ref="AU158:AY158"/>
    <mergeCell ref="AZ158:BD158"/>
    <mergeCell ref="AP157:AT157"/>
    <mergeCell ref="AU157:AY157"/>
    <mergeCell ref="AZ157:BD157"/>
    <mergeCell ref="BE157:BI157"/>
    <mergeCell ref="BJ157:BN157"/>
    <mergeCell ref="BO157:BS157"/>
    <mergeCell ref="BE156:BI156"/>
    <mergeCell ref="BJ156:BN156"/>
    <mergeCell ref="BO156:BS156"/>
    <mergeCell ref="BT156:BX156"/>
    <mergeCell ref="A157:C157"/>
    <mergeCell ref="D157:P157"/>
    <mergeCell ref="Q157:U157"/>
    <mergeCell ref="V157:AE157"/>
    <mergeCell ref="AF157:AJ157"/>
    <mergeCell ref="AK157:AO157"/>
    <mergeCell ref="BT155:BX155"/>
    <mergeCell ref="A156:C156"/>
    <mergeCell ref="D156:P156"/>
    <mergeCell ref="Q156:U156"/>
    <mergeCell ref="V156:AE156"/>
    <mergeCell ref="AF156:AJ156"/>
    <mergeCell ref="AK156:AO156"/>
    <mergeCell ref="AP156:AT156"/>
    <mergeCell ref="AU156:AY156"/>
    <mergeCell ref="AZ156:BD156"/>
    <mergeCell ref="AP155:AT155"/>
    <mergeCell ref="AU155:AY155"/>
    <mergeCell ref="AZ155:BD155"/>
    <mergeCell ref="BE155:BI155"/>
    <mergeCell ref="BJ155:BN155"/>
    <mergeCell ref="BO155:BS155"/>
    <mergeCell ref="BE154:BI154"/>
    <mergeCell ref="BJ154:BN154"/>
    <mergeCell ref="BO154:BS154"/>
    <mergeCell ref="BT154:BX154"/>
    <mergeCell ref="A155:C155"/>
    <mergeCell ref="D155:P155"/>
    <mergeCell ref="Q155:U155"/>
    <mergeCell ref="V155:AE155"/>
    <mergeCell ref="AF155:AJ155"/>
    <mergeCell ref="AK155:AO155"/>
    <mergeCell ref="BT153:BX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AP153:AT153"/>
    <mergeCell ref="AU153:AY153"/>
    <mergeCell ref="AZ153:BD153"/>
    <mergeCell ref="BE153:BI153"/>
    <mergeCell ref="BJ153:BN153"/>
    <mergeCell ref="BO153:BS153"/>
    <mergeCell ref="BE152:BI152"/>
    <mergeCell ref="BJ152:BN152"/>
    <mergeCell ref="BO152:BS152"/>
    <mergeCell ref="BT152:BX152"/>
    <mergeCell ref="A153:C153"/>
    <mergeCell ref="D153:P153"/>
    <mergeCell ref="Q153:U153"/>
    <mergeCell ref="V153:AE153"/>
    <mergeCell ref="AF153:AJ153"/>
    <mergeCell ref="AK153:AO153"/>
    <mergeCell ref="BT151:BX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AP151:AT151"/>
    <mergeCell ref="AU151:AY151"/>
    <mergeCell ref="AZ151:BD151"/>
    <mergeCell ref="BE151:BI151"/>
    <mergeCell ref="BJ151:BN151"/>
    <mergeCell ref="BO151:BS151"/>
    <mergeCell ref="BE150:BI150"/>
    <mergeCell ref="BJ150:BN150"/>
    <mergeCell ref="BO150:BS150"/>
    <mergeCell ref="BT150:BX150"/>
    <mergeCell ref="A151:C151"/>
    <mergeCell ref="D151:P151"/>
    <mergeCell ref="Q151:U151"/>
    <mergeCell ref="V151:AE151"/>
    <mergeCell ref="AF151:AJ151"/>
    <mergeCell ref="AK151:AO151"/>
    <mergeCell ref="BT149:BX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AP149:AT149"/>
    <mergeCell ref="AU149:AY149"/>
    <mergeCell ref="AZ149:BD149"/>
    <mergeCell ref="BE149:BI149"/>
    <mergeCell ref="BJ149:BN149"/>
    <mergeCell ref="BO149:BS149"/>
    <mergeCell ref="BE148:BI148"/>
    <mergeCell ref="BJ148:BN148"/>
    <mergeCell ref="BO148:BS148"/>
    <mergeCell ref="BT148:BX148"/>
    <mergeCell ref="A149:C149"/>
    <mergeCell ref="D149:P149"/>
    <mergeCell ref="Q149:U149"/>
    <mergeCell ref="V149:AE149"/>
    <mergeCell ref="AF149:AJ149"/>
    <mergeCell ref="AK149:AO149"/>
    <mergeCell ref="BT147:BX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AP147:AT147"/>
    <mergeCell ref="AU147:AY147"/>
    <mergeCell ref="AZ147:BD147"/>
    <mergeCell ref="BE147:BI147"/>
    <mergeCell ref="BJ147:BN147"/>
    <mergeCell ref="BO147:BS147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A137:C137"/>
    <mergeCell ref="D137:P137"/>
    <mergeCell ref="Q137:U137"/>
    <mergeCell ref="V137:AE137"/>
    <mergeCell ref="AF137:AJ137"/>
    <mergeCell ref="AK137:AO137"/>
    <mergeCell ref="AU136:AY136"/>
    <mergeCell ref="AZ136:BD136"/>
    <mergeCell ref="BE136:BI136"/>
    <mergeCell ref="BJ136:BN136"/>
    <mergeCell ref="BO136:BS136"/>
    <mergeCell ref="BT136:BX136"/>
    <mergeCell ref="A136:C136"/>
    <mergeCell ref="D136:P136"/>
    <mergeCell ref="Q136:U136"/>
    <mergeCell ref="V136:AE136"/>
    <mergeCell ref="AF136:AJ136"/>
    <mergeCell ref="AK136:AO136"/>
    <mergeCell ref="AP136:AT136"/>
    <mergeCell ref="A126:C126"/>
    <mergeCell ref="D126:T126"/>
    <mergeCell ref="U126:Y126"/>
    <mergeCell ref="Z126:AD126"/>
    <mergeCell ref="AE126:AI126"/>
    <mergeCell ref="AJ126:AN126"/>
    <mergeCell ref="AO126:AS126"/>
    <mergeCell ref="BB117:BF117"/>
    <mergeCell ref="BG117:BK117"/>
    <mergeCell ref="BL117:BP117"/>
    <mergeCell ref="BQ117:BT117"/>
    <mergeCell ref="BU117:BY117"/>
    <mergeCell ref="A117:C117"/>
    <mergeCell ref="D117:T117"/>
    <mergeCell ref="U117:Y117"/>
    <mergeCell ref="Z117:AD117"/>
    <mergeCell ref="AE117:AH117"/>
    <mergeCell ref="AI117:AM117"/>
    <mergeCell ref="AN117:AR117"/>
    <mergeCell ref="AS117:AW117"/>
    <mergeCell ref="AX117:BA117"/>
    <mergeCell ref="BG98:BK98"/>
    <mergeCell ref="BG97:BK97"/>
    <mergeCell ref="A98:D98"/>
    <mergeCell ref="E98:W98"/>
    <mergeCell ref="X98:AB98"/>
    <mergeCell ref="AC98:AG98"/>
    <mergeCell ref="AH98:AL98"/>
    <mergeCell ref="AM98:AQ98"/>
    <mergeCell ref="AR98:AV98"/>
    <mergeCell ref="AW98:BA98"/>
    <mergeCell ref="BB98:BF98"/>
    <mergeCell ref="BG96:BK96"/>
    <mergeCell ref="A97:D97"/>
    <mergeCell ref="E97:W97"/>
    <mergeCell ref="X97:AB97"/>
    <mergeCell ref="AC97:AG97"/>
    <mergeCell ref="AH97:AL97"/>
    <mergeCell ref="AM97:AQ97"/>
    <mergeCell ref="AR97:AV97"/>
    <mergeCell ref="AW97:BA97"/>
    <mergeCell ref="BB97:BF97"/>
    <mergeCell ref="BG95:BK95"/>
    <mergeCell ref="A96:D96"/>
    <mergeCell ref="E96:W96"/>
    <mergeCell ref="X96:AB96"/>
    <mergeCell ref="AC96:AG96"/>
    <mergeCell ref="AH96:AL96"/>
    <mergeCell ref="AM96:AQ96"/>
    <mergeCell ref="AR96:AV96"/>
    <mergeCell ref="AW96:BA96"/>
    <mergeCell ref="BB96:BF96"/>
    <mergeCell ref="BG94:BK94"/>
    <mergeCell ref="A95:D95"/>
    <mergeCell ref="E95:W95"/>
    <mergeCell ref="X95:AB95"/>
    <mergeCell ref="AC95:AG95"/>
    <mergeCell ref="AH95:AL95"/>
    <mergeCell ref="AM95:AQ95"/>
    <mergeCell ref="AR95:AV95"/>
    <mergeCell ref="AW95:BA95"/>
    <mergeCell ref="BB95:BF95"/>
    <mergeCell ref="BG93:BK93"/>
    <mergeCell ref="A94:D94"/>
    <mergeCell ref="E94:W94"/>
    <mergeCell ref="X94:AB94"/>
    <mergeCell ref="AC94:AG94"/>
    <mergeCell ref="AH94:AL94"/>
    <mergeCell ref="AM94:AQ94"/>
    <mergeCell ref="AR94:AV94"/>
    <mergeCell ref="AW94:BA94"/>
    <mergeCell ref="BB94:BF94"/>
    <mergeCell ref="BG92:BK92"/>
    <mergeCell ref="A93:D93"/>
    <mergeCell ref="E93:W93"/>
    <mergeCell ref="X93:AB93"/>
    <mergeCell ref="AC93:AG93"/>
    <mergeCell ref="AH93:AL93"/>
    <mergeCell ref="AM93:AQ93"/>
    <mergeCell ref="AR93:AV93"/>
    <mergeCell ref="AW93:BA93"/>
    <mergeCell ref="BB93:BF93"/>
    <mergeCell ref="BG91:BK91"/>
    <mergeCell ref="A92:D92"/>
    <mergeCell ref="E92:W92"/>
    <mergeCell ref="X92:AB92"/>
    <mergeCell ref="AC92:AG92"/>
    <mergeCell ref="AH92:AL92"/>
    <mergeCell ref="AM92:AQ92"/>
    <mergeCell ref="AR92:AV92"/>
    <mergeCell ref="AW92:BA92"/>
    <mergeCell ref="BB92:BF92"/>
    <mergeCell ref="BG90:BK90"/>
    <mergeCell ref="A91:D91"/>
    <mergeCell ref="E91:W91"/>
    <mergeCell ref="X91:AB91"/>
    <mergeCell ref="AC91:AG91"/>
    <mergeCell ref="AH91:AL91"/>
    <mergeCell ref="AM91:AQ91"/>
    <mergeCell ref="AR91:AV91"/>
    <mergeCell ref="AW91:BA91"/>
    <mergeCell ref="BB91:BF91"/>
    <mergeCell ref="BG89:BK89"/>
    <mergeCell ref="A90:D90"/>
    <mergeCell ref="E90:W90"/>
    <mergeCell ref="X90:AB90"/>
    <mergeCell ref="AC90:AG90"/>
    <mergeCell ref="AH90:AL90"/>
    <mergeCell ref="AM90:AQ90"/>
    <mergeCell ref="AR90:AV90"/>
    <mergeCell ref="AW90:BA90"/>
    <mergeCell ref="BB90:BF90"/>
    <mergeCell ref="BG88:BK88"/>
    <mergeCell ref="A89:D89"/>
    <mergeCell ref="E89:W89"/>
    <mergeCell ref="X89:AB89"/>
    <mergeCell ref="AC89:AG89"/>
    <mergeCell ref="AH89:AL89"/>
    <mergeCell ref="AM89:AQ89"/>
    <mergeCell ref="AR89:AV89"/>
    <mergeCell ref="AW89:BA89"/>
    <mergeCell ref="BB89:BF89"/>
    <mergeCell ref="A88:D88"/>
    <mergeCell ref="E88:W88"/>
    <mergeCell ref="X88:AB88"/>
    <mergeCell ref="AC88:AG88"/>
    <mergeCell ref="AH88:AL88"/>
    <mergeCell ref="BL71:BP71"/>
    <mergeCell ref="BQ71:BT71"/>
    <mergeCell ref="BU71:BY71"/>
    <mergeCell ref="AI71:AM71"/>
    <mergeCell ref="AN71:AR71"/>
    <mergeCell ref="AS71:AW71"/>
    <mergeCell ref="AX71:BA71"/>
    <mergeCell ref="BB71:BF71"/>
    <mergeCell ref="BG71:BK71"/>
    <mergeCell ref="BB70:BF70"/>
    <mergeCell ref="BG70:BK70"/>
    <mergeCell ref="BL70:BP70"/>
    <mergeCell ref="BQ70:BT70"/>
    <mergeCell ref="BU70:BY70"/>
    <mergeCell ref="A71:D71"/>
    <mergeCell ref="E71:T71"/>
    <mergeCell ref="U71:Y71"/>
    <mergeCell ref="Z71:AD71"/>
    <mergeCell ref="AE71:AH71"/>
    <mergeCell ref="BU69:BY69"/>
    <mergeCell ref="A70:D70"/>
    <mergeCell ref="E70:T70"/>
    <mergeCell ref="U70:Y70"/>
    <mergeCell ref="Z70:AD70"/>
    <mergeCell ref="AE70:AH70"/>
    <mergeCell ref="AI70:AM70"/>
    <mergeCell ref="AN70:AR70"/>
    <mergeCell ref="AS70:AW70"/>
    <mergeCell ref="AX70:BA70"/>
    <mergeCell ref="AS69:AW69"/>
    <mergeCell ref="AX69:BA69"/>
    <mergeCell ref="BB69:BF69"/>
    <mergeCell ref="BG69:BK69"/>
    <mergeCell ref="BL69:BP69"/>
    <mergeCell ref="BQ69:BT69"/>
    <mergeCell ref="BL68:BP68"/>
    <mergeCell ref="BQ68:BT68"/>
    <mergeCell ref="BU68:BY68"/>
    <mergeCell ref="A69:D69"/>
    <mergeCell ref="E69:T69"/>
    <mergeCell ref="U69:Y69"/>
    <mergeCell ref="Z69:AD69"/>
    <mergeCell ref="AE69:AH69"/>
    <mergeCell ref="AI69:AM69"/>
    <mergeCell ref="AN69:AR69"/>
    <mergeCell ref="AI68:AM68"/>
    <mergeCell ref="AN68:AR68"/>
    <mergeCell ref="AS68:AW68"/>
    <mergeCell ref="AX68:BA68"/>
    <mergeCell ref="BB68:BF68"/>
    <mergeCell ref="BG68:BK68"/>
    <mergeCell ref="BB67:BF67"/>
    <mergeCell ref="BG67:BK67"/>
    <mergeCell ref="BL67:BP67"/>
    <mergeCell ref="BQ67:BT67"/>
    <mergeCell ref="BU67:BY67"/>
    <mergeCell ref="A68:D68"/>
    <mergeCell ref="E68:T68"/>
    <mergeCell ref="U68:Y68"/>
    <mergeCell ref="Z68:AD68"/>
    <mergeCell ref="AE68:AH68"/>
    <mergeCell ref="BU66:BY66"/>
    <mergeCell ref="A67:D67"/>
    <mergeCell ref="E67:T67"/>
    <mergeCell ref="U67:Y67"/>
    <mergeCell ref="Z67:AD67"/>
    <mergeCell ref="AE67:AH67"/>
    <mergeCell ref="AI67:AM67"/>
    <mergeCell ref="AN67:AR67"/>
    <mergeCell ref="AS67:AW67"/>
    <mergeCell ref="AX67:BA67"/>
    <mergeCell ref="AS66:AW66"/>
    <mergeCell ref="AX66:BA66"/>
    <mergeCell ref="BB66:BF66"/>
    <mergeCell ref="BG66:BK66"/>
    <mergeCell ref="BL66:BP66"/>
    <mergeCell ref="BQ66:BT66"/>
    <mergeCell ref="BL65:BP65"/>
    <mergeCell ref="BQ65:BT65"/>
    <mergeCell ref="BU65:BY65"/>
    <mergeCell ref="A66:D66"/>
    <mergeCell ref="E66:T66"/>
    <mergeCell ref="U66:Y66"/>
    <mergeCell ref="Z66:AD66"/>
    <mergeCell ref="AE66:AH66"/>
    <mergeCell ref="AI66:AM66"/>
    <mergeCell ref="AN66:AR66"/>
    <mergeCell ref="AI65:AM65"/>
    <mergeCell ref="AN65:AR65"/>
    <mergeCell ref="AS65:AW65"/>
    <mergeCell ref="AX65:BA65"/>
    <mergeCell ref="BB65:BF65"/>
    <mergeCell ref="BG65:BK65"/>
    <mergeCell ref="BB64:BF64"/>
    <mergeCell ref="BG64:BK64"/>
    <mergeCell ref="BL64:BP64"/>
    <mergeCell ref="BQ64:BT64"/>
    <mergeCell ref="BU64:BY64"/>
    <mergeCell ref="A65:D65"/>
    <mergeCell ref="E65:T65"/>
    <mergeCell ref="U65:Y65"/>
    <mergeCell ref="Z65:AD65"/>
    <mergeCell ref="AE65:AH65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S64:AW64"/>
    <mergeCell ref="AX64:BA64"/>
    <mergeCell ref="AS63:AW63"/>
    <mergeCell ref="AX63:BA63"/>
    <mergeCell ref="BB63:BF63"/>
    <mergeCell ref="BG63:BK63"/>
    <mergeCell ref="BL63:BP63"/>
    <mergeCell ref="BQ63:BT63"/>
    <mergeCell ref="BL62:BP62"/>
    <mergeCell ref="BQ62:BT62"/>
    <mergeCell ref="BU62:BY62"/>
    <mergeCell ref="A63:D63"/>
    <mergeCell ref="E63:T63"/>
    <mergeCell ref="U63:Y63"/>
    <mergeCell ref="Z63:AD63"/>
    <mergeCell ref="AE63:AH63"/>
    <mergeCell ref="AI63:AM63"/>
    <mergeCell ref="AN63:AR63"/>
    <mergeCell ref="AI62:AM62"/>
    <mergeCell ref="AN62:AR62"/>
    <mergeCell ref="AS62:AW62"/>
    <mergeCell ref="AX62:BA62"/>
    <mergeCell ref="BB62:BF62"/>
    <mergeCell ref="BG62:BK62"/>
    <mergeCell ref="BB61:BF61"/>
    <mergeCell ref="BG61:BK61"/>
    <mergeCell ref="BL61:BP61"/>
    <mergeCell ref="BQ61:BT61"/>
    <mergeCell ref="BU61:BY61"/>
    <mergeCell ref="A62:D62"/>
    <mergeCell ref="E62:T62"/>
    <mergeCell ref="U62:Y62"/>
    <mergeCell ref="Z62:AD62"/>
    <mergeCell ref="AE62:AH62"/>
    <mergeCell ref="A61:D61"/>
    <mergeCell ref="E61:T61"/>
    <mergeCell ref="U61:Y61"/>
    <mergeCell ref="Z61:AD61"/>
    <mergeCell ref="AE61:AH61"/>
    <mergeCell ref="AI61:AM61"/>
    <mergeCell ref="AN61:AR61"/>
    <mergeCell ref="AS61:AW61"/>
    <mergeCell ref="AX61:BA61"/>
    <mergeCell ref="BG50:BK50"/>
    <mergeCell ref="BG49:BK49"/>
    <mergeCell ref="A50:D50"/>
    <mergeCell ref="E50:W50"/>
    <mergeCell ref="X50:AB50"/>
    <mergeCell ref="AC50:AG50"/>
    <mergeCell ref="AH50:AL50"/>
    <mergeCell ref="AM50:AQ50"/>
    <mergeCell ref="AR50:AV50"/>
    <mergeCell ref="AW50:BA50"/>
    <mergeCell ref="BB50:BF50"/>
    <mergeCell ref="BG48:BK48"/>
    <mergeCell ref="A49:D49"/>
    <mergeCell ref="E49:W49"/>
    <mergeCell ref="X49:AB49"/>
    <mergeCell ref="AC49:AG49"/>
    <mergeCell ref="AH49:AL49"/>
    <mergeCell ref="AM49:AQ49"/>
    <mergeCell ref="AR49:AV49"/>
    <mergeCell ref="AW49:BA49"/>
    <mergeCell ref="BB49:BF49"/>
    <mergeCell ref="BG47:BK47"/>
    <mergeCell ref="A48:D48"/>
    <mergeCell ref="E48:W48"/>
    <mergeCell ref="X48:AB48"/>
    <mergeCell ref="AC48:AG48"/>
    <mergeCell ref="AH48:AL48"/>
    <mergeCell ref="AM48:AQ48"/>
    <mergeCell ref="AR48:AV48"/>
    <mergeCell ref="AW48:BA48"/>
    <mergeCell ref="BB48:BF48"/>
    <mergeCell ref="BG46:BK46"/>
    <mergeCell ref="A47:D47"/>
    <mergeCell ref="E47:W47"/>
    <mergeCell ref="X47:AB47"/>
    <mergeCell ref="AC47:AG47"/>
    <mergeCell ref="AH47:AL47"/>
    <mergeCell ref="AM47:AQ47"/>
    <mergeCell ref="AR47:AV47"/>
    <mergeCell ref="AW47:BA47"/>
    <mergeCell ref="BB47:BF47"/>
    <mergeCell ref="BG45:BK45"/>
    <mergeCell ref="A46:D46"/>
    <mergeCell ref="E46:W46"/>
    <mergeCell ref="X46:AB46"/>
    <mergeCell ref="AC46:AG46"/>
    <mergeCell ref="AH46:AL46"/>
    <mergeCell ref="AM46:AQ46"/>
    <mergeCell ref="AR46:AV46"/>
    <mergeCell ref="AW46:BA46"/>
    <mergeCell ref="BB46:BF46"/>
    <mergeCell ref="A45:D45"/>
    <mergeCell ref="E45:W45"/>
    <mergeCell ref="X45:AB45"/>
    <mergeCell ref="AC45:AG45"/>
    <mergeCell ref="AH45:AL45"/>
    <mergeCell ref="BU36:BY36"/>
    <mergeCell ref="AS36:AW36"/>
    <mergeCell ref="AX36:BA36"/>
    <mergeCell ref="BB36:BF36"/>
    <mergeCell ref="BG36:BK36"/>
    <mergeCell ref="BL36:BP36"/>
    <mergeCell ref="BQ36:BT36"/>
    <mergeCell ref="BL35:BP35"/>
    <mergeCell ref="BQ35:BT35"/>
    <mergeCell ref="BU35:BY35"/>
    <mergeCell ref="A36:D36"/>
    <mergeCell ref="E36:T36"/>
    <mergeCell ref="U36:Y36"/>
    <mergeCell ref="Z36:AD36"/>
    <mergeCell ref="AE36:AH36"/>
    <mergeCell ref="AI36:AM36"/>
    <mergeCell ref="AN36:AR36"/>
    <mergeCell ref="AI35:AM35"/>
    <mergeCell ref="AN35:AR35"/>
    <mergeCell ref="AS35:AW35"/>
    <mergeCell ref="AX35:BA35"/>
    <mergeCell ref="BB35:BF35"/>
    <mergeCell ref="BG35:BK35"/>
    <mergeCell ref="BB34:BF34"/>
    <mergeCell ref="BG34:BK34"/>
    <mergeCell ref="BL34:BP34"/>
    <mergeCell ref="BQ34:BT34"/>
    <mergeCell ref="BU34:BY34"/>
    <mergeCell ref="A35:D35"/>
    <mergeCell ref="E35:T35"/>
    <mergeCell ref="U35:Y35"/>
    <mergeCell ref="Z35:AD35"/>
    <mergeCell ref="AE35:AH35"/>
    <mergeCell ref="BU33:BY33"/>
    <mergeCell ref="A34:D34"/>
    <mergeCell ref="E34:T34"/>
    <mergeCell ref="U34:Y34"/>
    <mergeCell ref="Z34:AD34"/>
    <mergeCell ref="AE34:AH34"/>
    <mergeCell ref="AI34:AM34"/>
    <mergeCell ref="AN34:AR34"/>
    <mergeCell ref="AS34:AW34"/>
    <mergeCell ref="AX34:BA34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321:AA321"/>
    <mergeCell ref="AH321:AP321"/>
    <mergeCell ref="AU321:BF321"/>
    <mergeCell ref="AH322:AP322"/>
    <mergeCell ref="AU322:BF322"/>
    <mergeCell ref="A31:D31"/>
    <mergeCell ref="E31:T31"/>
    <mergeCell ref="U31:Y31"/>
    <mergeCell ref="Z31:AD31"/>
    <mergeCell ref="AE31:AH31"/>
    <mergeCell ref="A314:BL314"/>
    <mergeCell ref="A318:AA318"/>
    <mergeCell ref="AH318:AP318"/>
    <mergeCell ref="AU318:BF318"/>
    <mergeCell ref="AH319:AP319"/>
    <mergeCell ref="AU319:BF319"/>
    <mergeCell ref="AW296:BD296"/>
    <mergeCell ref="BE296:BL296"/>
    <mergeCell ref="A308:BL308"/>
    <mergeCell ref="A309:BL309"/>
    <mergeCell ref="A312:BL312"/>
    <mergeCell ref="A313:BL313"/>
    <mergeCell ref="A297:F297"/>
    <mergeCell ref="G297:S297"/>
    <mergeCell ref="T297:Y297"/>
    <mergeCell ref="Z297:AD297"/>
    <mergeCell ref="AQ295:AV295"/>
    <mergeCell ref="AW295:BD295"/>
    <mergeCell ref="BE295:BL295"/>
    <mergeCell ref="A296:F296"/>
    <mergeCell ref="G296:S296"/>
    <mergeCell ref="T296:Y296"/>
    <mergeCell ref="Z296:AD296"/>
    <mergeCell ref="AE296:AJ296"/>
    <mergeCell ref="AK296:AP296"/>
    <mergeCell ref="AQ296:AV296"/>
    <mergeCell ref="A295:F295"/>
    <mergeCell ref="G295:S295"/>
    <mergeCell ref="T295:Y295"/>
    <mergeCell ref="Z295:AD295"/>
    <mergeCell ref="AE295:AJ295"/>
    <mergeCell ref="AK295:AP295"/>
    <mergeCell ref="BE292:BL293"/>
    <mergeCell ref="A294:F294"/>
    <mergeCell ref="G294:S294"/>
    <mergeCell ref="T294:Y294"/>
    <mergeCell ref="Z294:AD294"/>
    <mergeCell ref="AE294:AJ294"/>
    <mergeCell ref="AK294:AP294"/>
    <mergeCell ref="AQ294:AV294"/>
    <mergeCell ref="AW294:BD294"/>
    <mergeCell ref="BE294:BL294"/>
    <mergeCell ref="A290:BL290"/>
    <mergeCell ref="A291:BL291"/>
    <mergeCell ref="A292:F293"/>
    <mergeCell ref="G292:S293"/>
    <mergeCell ref="T292:Y293"/>
    <mergeCell ref="Z292:AD293"/>
    <mergeCell ref="AE292:AJ293"/>
    <mergeCell ref="AK292:AP293"/>
    <mergeCell ref="AQ292:AV293"/>
    <mergeCell ref="AW292:BD293"/>
    <mergeCell ref="AJ278:AN278"/>
    <mergeCell ref="AO278:AS278"/>
    <mergeCell ref="AT278:AW278"/>
    <mergeCell ref="AX278:BB278"/>
    <mergeCell ref="BC278:BG278"/>
    <mergeCell ref="BH278:BL278"/>
    <mergeCell ref="A278:F278"/>
    <mergeCell ref="G278:P278"/>
    <mergeCell ref="Q278:U278"/>
    <mergeCell ref="V278:Y278"/>
    <mergeCell ref="Z278:AD278"/>
    <mergeCell ref="AE278:AI278"/>
    <mergeCell ref="AJ277:AN277"/>
    <mergeCell ref="AO277:AS277"/>
    <mergeCell ref="AT277:AW277"/>
    <mergeCell ref="AX277:BB277"/>
    <mergeCell ref="BC277:BG277"/>
    <mergeCell ref="BH277:BL277"/>
    <mergeCell ref="A277:F277"/>
    <mergeCell ref="G277:P277"/>
    <mergeCell ref="Q277:U277"/>
    <mergeCell ref="V277:Y277"/>
    <mergeCell ref="Z277:AD277"/>
    <mergeCell ref="AE277:AI277"/>
    <mergeCell ref="AJ276:AN276"/>
    <mergeCell ref="AO276:AS276"/>
    <mergeCell ref="AT276:AW276"/>
    <mergeCell ref="AX276:BB276"/>
    <mergeCell ref="BC276:BG276"/>
    <mergeCell ref="BH276:BL276"/>
    <mergeCell ref="A276:F276"/>
    <mergeCell ref="G276:P276"/>
    <mergeCell ref="Q276:U276"/>
    <mergeCell ref="V276:Y276"/>
    <mergeCell ref="Z276:AD276"/>
    <mergeCell ref="AE276:AI276"/>
    <mergeCell ref="AT274:AW275"/>
    <mergeCell ref="AX274:BG274"/>
    <mergeCell ref="BH274:BL275"/>
    <mergeCell ref="Z275:AD275"/>
    <mergeCell ref="AE275:AI275"/>
    <mergeCell ref="AX275:BB275"/>
    <mergeCell ref="BC275:BG275"/>
    <mergeCell ref="A272:BL272"/>
    <mergeCell ref="A273:F275"/>
    <mergeCell ref="G273:P275"/>
    <mergeCell ref="Q273:AN273"/>
    <mergeCell ref="AO273:BL273"/>
    <mergeCell ref="Q274:U275"/>
    <mergeCell ref="V274:Y275"/>
    <mergeCell ref="Z274:AI274"/>
    <mergeCell ref="AJ274:AN275"/>
    <mergeCell ref="AO274:AS275"/>
    <mergeCell ref="AK259:AP259"/>
    <mergeCell ref="AQ259:AV259"/>
    <mergeCell ref="AW259:BA259"/>
    <mergeCell ref="BB259:BF259"/>
    <mergeCell ref="BG259:BL259"/>
    <mergeCell ref="A271:BL271"/>
    <mergeCell ref="BB260:BF260"/>
    <mergeCell ref="BG260:BL260"/>
    <mergeCell ref="A261:F261"/>
    <mergeCell ref="G261:S261"/>
    <mergeCell ref="AK258:AP258"/>
    <mergeCell ref="AQ258:AV258"/>
    <mergeCell ref="AW258:BA258"/>
    <mergeCell ref="BB258:BF258"/>
    <mergeCell ref="BG258:BL258"/>
    <mergeCell ref="A259:F259"/>
    <mergeCell ref="G259:S259"/>
    <mergeCell ref="T259:Y259"/>
    <mergeCell ref="Z259:AD259"/>
    <mergeCell ref="AE259:AJ259"/>
    <mergeCell ref="AK257:AP257"/>
    <mergeCell ref="AQ257:AV257"/>
    <mergeCell ref="AW257:BA257"/>
    <mergeCell ref="BB257:BF257"/>
    <mergeCell ref="BG257:BL257"/>
    <mergeCell ref="A258:F258"/>
    <mergeCell ref="G258:S258"/>
    <mergeCell ref="T258:Y258"/>
    <mergeCell ref="Z258:AD258"/>
    <mergeCell ref="AE258:AJ258"/>
    <mergeCell ref="AQ255:AV256"/>
    <mergeCell ref="AW255:BF255"/>
    <mergeCell ref="BG255:BL256"/>
    <mergeCell ref="AW256:BA256"/>
    <mergeCell ref="BB256:BF256"/>
    <mergeCell ref="A257:F257"/>
    <mergeCell ref="G257:S257"/>
    <mergeCell ref="T257:Y257"/>
    <mergeCell ref="Z257:AD257"/>
    <mergeCell ref="AE257:AJ257"/>
    <mergeCell ref="A255:F256"/>
    <mergeCell ref="G255:S256"/>
    <mergeCell ref="T255:Y256"/>
    <mergeCell ref="Z255:AD256"/>
    <mergeCell ref="AE255:AJ256"/>
    <mergeCell ref="AK255:AP256"/>
    <mergeCell ref="BP245:BS245"/>
    <mergeCell ref="A248:BL248"/>
    <mergeCell ref="A249:BL249"/>
    <mergeCell ref="A252:BL252"/>
    <mergeCell ref="A253:BL253"/>
    <mergeCell ref="A254:BL254"/>
    <mergeCell ref="AO245:AR245"/>
    <mergeCell ref="AS245:AW245"/>
    <mergeCell ref="AX245:BA245"/>
    <mergeCell ref="BB245:BF245"/>
    <mergeCell ref="BG245:BJ245"/>
    <mergeCell ref="BK245:BO245"/>
    <mergeCell ref="BB244:BF244"/>
    <mergeCell ref="BG244:BJ244"/>
    <mergeCell ref="BK244:BO244"/>
    <mergeCell ref="BP244:BS244"/>
    <mergeCell ref="A245:M245"/>
    <mergeCell ref="N245:U245"/>
    <mergeCell ref="V245:Z245"/>
    <mergeCell ref="AA245:AE245"/>
    <mergeCell ref="AF245:AI245"/>
    <mergeCell ref="AJ245:AN245"/>
    <mergeCell ref="BP243:BS243"/>
    <mergeCell ref="A244:M244"/>
    <mergeCell ref="N244:U244"/>
    <mergeCell ref="V244:Z244"/>
    <mergeCell ref="AA244:AE244"/>
    <mergeCell ref="AF244:AI244"/>
    <mergeCell ref="AJ244:AN244"/>
    <mergeCell ref="AO244:AR244"/>
    <mergeCell ref="AS244:AW244"/>
    <mergeCell ref="AX244:BA244"/>
    <mergeCell ref="AO243:AR243"/>
    <mergeCell ref="AS243:AW243"/>
    <mergeCell ref="AX243:BA243"/>
    <mergeCell ref="BB243:BF243"/>
    <mergeCell ref="BG243:BJ243"/>
    <mergeCell ref="BK243:BO243"/>
    <mergeCell ref="BB242:BF242"/>
    <mergeCell ref="BG242:BJ242"/>
    <mergeCell ref="BK242:BO242"/>
    <mergeCell ref="BP242:BS242"/>
    <mergeCell ref="A243:M243"/>
    <mergeCell ref="N243:U243"/>
    <mergeCell ref="V243:Z243"/>
    <mergeCell ref="AA243:AE243"/>
    <mergeCell ref="AF243:AI243"/>
    <mergeCell ref="AJ243:AN243"/>
    <mergeCell ref="AA242:AE242"/>
    <mergeCell ref="AF242:AI242"/>
    <mergeCell ref="AJ242:AN242"/>
    <mergeCell ref="AO242:AR242"/>
    <mergeCell ref="AS242:AW242"/>
    <mergeCell ref="AX242:BA242"/>
    <mergeCell ref="A239:BL239"/>
    <mergeCell ref="A240:BM240"/>
    <mergeCell ref="A241:M242"/>
    <mergeCell ref="N241:U242"/>
    <mergeCell ref="V241:Z242"/>
    <mergeCell ref="AA241:AI241"/>
    <mergeCell ref="AJ241:AR241"/>
    <mergeCell ref="AS241:BA241"/>
    <mergeCell ref="BB241:BJ241"/>
    <mergeCell ref="BK241:BS241"/>
    <mergeCell ref="AZ235:BD235"/>
    <mergeCell ref="A236:F236"/>
    <mergeCell ref="G236:S236"/>
    <mergeCell ref="T236:Z236"/>
    <mergeCell ref="AA236:AE236"/>
    <mergeCell ref="AF236:AJ236"/>
    <mergeCell ref="AK236:AO236"/>
    <mergeCell ref="AP236:AT236"/>
    <mergeCell ref="AU236:AY236"/>
    <mergeCell ref="AZ236:BD236"/>
    <mergeCell ref="AU234:AY234"/>
    <mergeCell ref="AZ234:BD234"/>
    <mergeCell ref="A235:F235"/>
    <mergeCell ref="G235:S235"/>
    <mergeCell ref="T235:Z235"/>
    <mergeCell ref="AA235:AE235"/>
    <mergeCell ref="AF235:AJ235"/>
    <mergeCell ref="AK235:AO235"/>
    <mergeCell ref="AP235:AT235"/>
    <mergeCell ref="AU235:AY235"/>
    <mergeCell ref="AP233:AT233"/>
    <mergeCell ref="AU233:AY233"/>
    <mergeCell ref="AZ233:BD233"/>
    <mergeCell ref="A234:F234"/>
    <mergeCell ref="G234:S234"/>
    <mergeCell ref="T234:Z234"/>
    <mergeCell ref="AA234:AE234"/>
    <mergeCell ref="AF234:AJ234"/>
    <mergeCell ref="AK234:AO234"/>
    <mergeCell ref="AP234:AT234"/>
    <mergeCell ref="A230:BL230"/>
    <mergeCell ref="A231:BD231"/>
    <mergeCell ref="A232:F233"/>
    <mergeCell ref="G232:S233"/>
    <mergeCell ref="T232:Z233"/>
    <mergeCell ref="AA232:AO232"/>
    <mergeCell ref="AP232:BD232"/>
    <mergeCell ref="AA233:AE233"/>
    <mergeCell ref="AF233:AJ233"/>
    <mergeCell ref="AK233:AO233"/>
    <mergeCell ref="AP228:AT228"/>
    <mergeCell ref="AU228:AY228"/>
    <mergeCell ref="AZ228:BD228"/>
    <mergeCell ref="BE228:BI228"/>
    <mergeCell ref="BJ228:BN228"/>
    <mergeCell ref="BO228:BS228"/>
    <mergeCell ref="A228:F228"/>
    <mergeCell ref="G228:S228"/>
    <mergeCell ref="T228:Z228"/>
    <mergeCell ref="AA228:AE228"/>
    <mergeCell ref="AF228:AJ228"/>
    <mergeCell ref="AK228:AO228"/>
    <mergeCell ref="AP227:AT227"/>
    <mergeCell ref="AU227:AY227"/>
    <mergeCell ref="AZ227:BD227"/>
    <mergeCell ref="BE227:BI227"/>
    <mergeCell ref="BJ227:BN227"/>
    <mergeCell ref="BO227:BS227"/>
    <mergeCell ref="A227:F227"/>
    <mergeCell ref="G227:S227"/>
    <mergeCell ref="T227:Z227"/>
    <mergeCell ref="AA227:AE227"/>
    <mergeCell ref="AF227:AJ227"/>
    <mergeCell ref="AK227:AO227"/>
    <mergeCell ref="AP226:AT226"/>
    <mergeCell ref="AU226:AY226"/>
    <mergeCell ref="AZ226:BD226"/>
    <mergeCell ref="BE226:BI226"/>
    <mergeCell ref="BJ226:BN226"/>
    <mergeCell ref="BO226:BS226"/>
    <mergeCell ref="A226:F226"/>
    <mergeCell ref="G226:S226"/>
    <mergeCell ref="T226:Z226"/>
    <mergeCell ref="AA226:AE226"/>
    <mergeCell ref="AF226:AJ226"/>
    <mergeCell ref="AK226:AO226"/>
    <mergeCell ref="AP225:AT225"/>
    <mergeCell ref="AU225:AY225"/>
    <mergeCell ref="AZ225:BD225"/>
    <mergeCell ref="BE225:BI225"/>
    <mergeCell ref="BJ225:BN225"/>
    <mergeCell ref="BO225:BS225"/>
    <mergeCell ref="A223:BS223"/>
    <mergeCell ref="A224:F225"/>
    <mergeCell ref="G224:S225"/>
    <mergeCell ref="T224:Z225"/>
    <mergeCell ref="AA224:AO224"/>
    <mergeCell ref="AP224:BD224"/>
    <mergeCell ref="BE224:BS224"/>
    <mergeCell ref="AA225:AE225"/>
    <mergeCell ref="AF225:AJ225"/>
    <mergeCell ref="AK225:AO225"/>
    <mergeCell ref="BA213:BC213"/>
    <mergeCell ref="BD213:BF213"/>
    <mergeCell ref="BG213:BI213"/>
    <mergeCell ref="BJ213:BL213"/>
    <mergeCell ref="A221:BL221"/>
    <mergeCell ref="A222:BS222"/>
    <mergeCell ref="A214:C214"/>
    <mergeCell ref="D214:V214"/>
    <mergeCell ref="W214:Y214"/>
    <mergeCell ref="Z214:AB214"/>
    <mergeCell ref="AI213:AK213"/>
    <mergeCell ref="AL213:AN213"/>
    <mergeCell ref="AO213:AQ213"/>
    <mergeCell ref="AR213:AT213"/>
    <mergeCell ref="AU213:AW213"/>
    <mergeCell ref="AX213:AZ213"/>
    <mergeCell ref="BA212:BC212"/>
    <mergeCell ref="BD212:BF212"/>
    <mergeCell ref="BG212:BI212"/>
    <mergeCell ref="BJ212:BL212"/>
    <mergeCell ref="A213:C213"/>
    <mergeCell ref="D213:V213"/>
    <mergeCell ref="W213:Y213"/>
    <mergeCell ref="Z213:AB213"/>
    <mergeCell ref="AC213:AE213"/>
    <mergeCell ref="AF213:AH213"/>
    <mergeCell ref="AI212:AK212"/>
    <mergeCell ref="AL212:AN212"/>
    <mergeCell ref="AO212:AQ212"/>
    <mergeCell ref="AR212:AT212"/>
    <mergeCell ref="AU212:AW212"/>
    <mergeCell ref="AX212:AZ212"/>
    <mergeCell ref="BA211:BC211"/>
    <mergeCell ref="BD211:BF211"/>
    <mergeCell ref="BG211:BI211"/>
    <mergeCell ref="BJ211:BL211"/>
    <mergeCell ref="A212:C212"/>
    <mergeCell ref="D212:V212"/>
    <mergeCell ref="W212:Y212"/>
    <mergeCell ref="Z212:AB212"/>
    <mergeCell ref="AC212:AE212"/>
    <mergeCell ref="AF212:AH212"/>
    <mergeCell ref="AI211:AK211"/>
    <mergeCell ref="AL211:AN211"/>
    <mergeCell ref="AO211:AQ211"/>
    <mergeCell ref="AR211:AT211"/>
    <mergeCell ref="AU211:AW211"/>
    <mergeCell ref="AX211:AZ211"/>
    <mergeCell ref="A211:C211"/>
    <mergeCell ref="D211:V211"/>
    <mergeCell ref="W211:Y211"/>
    <mergeCell ref="Z211:AB211"/>
    <mergeCell ref="AC211:AE211"/>
    <mergeCell ref="AF211:AH211"/>
    <mergeCell ref="BJ209:BL210"/>
    <mergeCell ref="W210:Y210"/>
    <mergeCell ref="Z210:AB210"/>
    <mergeCell ref="AC210:AE210"/>
    <mergeCell ref="AF210:AH210"/>
    <mergeCell ref="AI210:AK210"/>
    <mergeCell ref="AL210:AN210"/>
    <mergeCell ref="AO210:AQ210"/>
    <mergeCell ref="AR210:AT210"/>
    <mergeCell ref="BG208:BL208"/>
    <mergeCell ref="W209:AB209"/>
    <mergeCell ref="AC209:AH209"/>
    <mergeCell ref="AI209:AN209"/>
    <mergeCell ref="AO209:AT209"/>
    <mergeCell ref="AU209:AW210"/>
    <mergeCell ref="AX209:AZ210"/>
    <mergeCell ref="BA209:BC210"/>
    <mergeCell ref="BD209:BF210"/>
    <mergeCell ref="BG209:BI210"/>
    <mergeCell ref="A208:C210"/>
    <mergeCell ref="D208:V210"/>
    <mergeCell ref="W208:AH208"/>
    <mergeCell ref="AI208:AT208"/>
    <mergeCell ref="AU208:AZ208"/>
    <mergeCell ref="BA208:BF208"/>
    <mergeCell ref="AT196:AX196"/>
    <mergeCell ref="AY196:BC196"/>
    <mergeCell ref="BD196:BH196"/>
    <mergeCell ref="BI196:BM196"/>
    <mergeCell ref="BN196:BR196"/>
    <mergeCell ref="A207:BL207"/>
    <mergeCell ref="BI197:BM197"/>
    <mergeCell ref="BN197:BR197"/>
    <mergeCell ref="A198:T198"/>
    <mergeCell ref="U198:Y198"/>
    <mergeCell ref="A196:T196"/>
    <mergeCell ref="U196:Y196"/>
    <mergeCell ref="Z196:AD196"/>
    <mergeCell ref="AE196:AI196"/>
    <mergeCell ref="AJ196:AN196"/>
    <mergeCell ref="AO196:AS196"/>
    <mergeCell ref="AO195:AS195"/>
    <mergeCell ref="AT195:AX195"/>
    <mergeCell ref="AY195:BC195"/>
    <mergeCell ref="BD195:BH195"/>
    <mergeCell ref="BI195:BM195"/>
    <mergeCell ref="BN195:BR195"/>
    <mergeCell ref="AT194:AX194"/>
    <mergeCell ref="AY194:BC194"/>
    <mergeCell ref="BD194:BH194"/>
    <mergeCell ref="BI194:BM194"/>
    <mergeCell ref="BN194:BR194"/>
    <mergeCell ref="A195:T195"/>
    <mergeCell ref="U195:Y195"/>
    <mergeCell ref="Z195:AD195"/>
    <mergeCell ref="AE195:AI195"/>
    <mergeCell ref="AJ195:AN195"/>
    <mergeCell ref="A194:T194"/>
    <mergeCell ref="U194:Y194"/>
    <mergeCell ref="Z194:AD194"/>
    <mergeCell ref="AE194:AI194"/>
    <mergeCell ref="AJ194:AN194"/>
    <mergeCell ref="AO194:AS194"/>
    <mergeCell ref="AO193:AS193"/>
    <mergeCell ref="AT193:AX193"/>
    <mergeCell ref="AY193:BC193"/>
    <mergeCell ref="BD193:BH193"/>
    <mergeCell ref="BI193:BM193"/>
    <mergeCell ref="BN193:BR193"/>
    <mergeCell ref="A192:T193"/>
    <mergeCell ref="U192:AD192"/>
    <mergeCell ref="AE192:AN192"/>
    <mergeCell ref="AO192:AX192"/>
    <mergeCell ref="AY192:BH192"/>
    <mergeCell ref="BI192:BR192"/>
    <mergeCell ref="U193:Y193"/>
    <mergeCell ref="Z193:AD193"/>
    <mergeCell ref="AE193:AI193"/>
    <mergeCell ref="AJ193:AN193"/>
    <mergeCell ref="AP165:AT165"/>
    <mergeCell ref="AU165:AY165"/>
    <mergeCell ref="AZ165:BD165"/>
    <mergeCell ref="BE165:BI165"/>
    <mergeCell ref="A190:BL190"/>
    <mergeCell ref="A191:BR191"/>
    <mergeCell ref="BE166:BI166"/>
    <mergeCell ref="A167:C167"/>
    <mergeCell ref="D167:P167"/>
    <mergeCell ref="Q167:U167"/>
    <mergeCell ref="AP164:AT164"/>
    <mergeCell ref="AU164:AY164"/>
    <mergeCell ref="AZ164:BD164"/>
    <mergeCell ref="BE164:BI164"/>
    <mergeCell ref="A165:C165"/>
    <mergeCell ref="D165:P165"/>
    <mergeCell ref="Q165:U165"/>
    <mergeCell ref="V165:AE165"/>
    <mergeCell ref="AF165:AJ165"/>
    <mergeCell ref="AK165:AO165"/>
    <mergeCell ref="AP163:AT163"/>
    <mergeCell ref="AU163:AY163"/>
    <mergeCell ref="AZ163:BD163"/>
    <mergeCell ref="BE163:BI163"/>
    <mergeCell ref="A164:C164"/>
    <mergeCell ref="D164:P164"/>
    <mergeCell ref="Q164:U164"/>
    <mergeCell ref="V164:AE164"/>
    <mergeCell ref="AF164:AJ164"/>
    <mergeCell ref="AK164:AO164"/>
    <mergeCell ref="AP162:AT162"/>
    <mergeCell ref="AU162:AY162"/>
    <mergeCell ref="AZ162:BD162"/>
    <mergeCell ref="BE162:BI162"/>
    <mergeCell ref="A163:C163"/>
    <mergeCell ref="D163:P163"/>
    <mergeCell ref="Q163:U163"/>
    <mergeCell ref="V163:AE163"/>
    <mergeCell ref="AF163:AJ163"/>
    <mergeCell ref="AK163:AO163"/>
    <mergeCell ref="BT135:BX135"/>
    <mergeCell ref="A160:BL160"/>
    <mergeCell ref="A161:C162"/>
    <mergeCell ref="D161:P162"/>
    <mergeCell ref="Q161:U162"/>
    <mergeCell ref="V161:AE162"/>
    <mergeCell ref="AF161:AT161"/>
    <mergeCell ref="AU161:BI161"/>
    <mergeCell ref="AF162:AJ162"/>
    <mergeCell ref="AK162:AO162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A133:C133"/>
    <mergeCell ref="D133:P133"/>
    <mergeCell ref="Q133:U133"/>
    <mergeCell ref="V133:AE133"/>
    <mergeCell ref="AF133:AJ133"/>
    <mergeCell ref="AK133:AO133"/>
    <mergeCell ref="BJ131:BX131"/>
    <mergeCell ref="AF132:AJ132"/>
    <mergeCell ref="AK132:AO132"/>
    <mergeCell ref="AP132:AT132"/>
    <mergeCell ref="AU132:AY132"/>
    <mergeCell ref="AZ132:BD132"/>
    <mergeCell ref="BE132:BI132"/>
    <mergeCell ref="BJ132:BN132"/>
    <mergeCell ref="BO132:BS132"/>
    <mergeCell ref="BT132:BX132"/>
    <mergeCell ref="A131:C132"/>
    <mergeCell ref="D131:P132"/>
    <mergeCell ref="Q131:U132"/>
    <mergeCell ref="V131:AE132"/>
    <mergeCell ref="AF131:AT131"/>
    <mergeCell ref="AU131:BI131"/>
    <mergeCell ref="AO125:AS125"/>
    <mergeCell ref="AT125:AX125"/>
    <mergeCell ref="AY125:BC125"/>
    <mergeCell ref="BD125:BH125"/>
    <mergeCell ref="A129:BL129"/>
    <mergeCell ref="A130:BL130"/>
    <mergeCell ref="AT126:AX126"/>
    <mergeCell ref="AY126:BC126"/>
    <mergeCell ref="BD126:BH126"/>
    <mergeCell ref="AO124:AS124"/>
    <mergeCell ref="AT124:AX124"/>
    <mergeCell ref="AY124:BC124"/>
    <mergeCell ref="BD124:BH124"/>
    <mergeCell ref="A125:C125"/>
    <mergeCell ref="D125:T125"/>
    <mergeCell ref="U125:Y125"/>
    <mergeCell ref="Z125:AD125"/>
    <mergeCell ref="AE125:AI125"/>
    <mergeCell ref="AJ125:AN125"/>
    <mergeCell ref="AO123:AS123"/>
    <mergeCell ref="AT123:AX123"/>
    <mergeCell ref="AY123:BC123"/>
    <mergeCell ref="BD123:BH123"/>
    <mergeCell ref="A124:C124"/>
    <mergeCell ref="D124:T124"/>
    <mergeCell ref="U124:Y124"/>
    <mergeCell ref="Z124:AD124"/>
    <mergeCell ref="AE124:AI124"/>
    <mergeCell ref="AJ124:AN124"/>
    <mergeCell ref="A123:C123"/>
    <mergeCell ref="D123:T123"/>
    <mergeCell ref="U123:Y123"/>
    <mergeCell ref="Z123:AD123"/>
    <mergeCell ref="AE123:AI123"/>
    <mergeCell ref="AJ123:AN123"/>
    <mergeCell ref="AE122:AI122"/>
    <mergeCell ref="AJ122:AN122"/>
    <mergeCell ref="AO122:AS122"/>
    <mergeCell ref="AT122:AX122"/>
    <mergeCell ref="AY122:BC122"/>
    <mergeCell ref="BD122:BH122"/>
    <mergeCell ref="BQ116:BT116"/>
    <mergeCell ref="BU116:BY116"/>
    <mergeCell ref="A119:BL119"/>
    <mergeCell ref="A120:BH120"/>
    <mergeCell ref="A121:C122"/>
    <mergeCell ref="D121:T122"/>
    <mergeCell ref="U121:AN121"/>
    <mergeCell ref="AO121:BH121"/>
    <mergeCell ref="U122:Y122"/>
    <mergeCell ref="Z122:AD122"/>
    <mergeCell ref="AN116:AR116"/>
    <mergeCell ref="AS116:AW116"/>
    <mergeCell ref="AX116:BA116"/>
    <mergeCell ref="BB116:BF116"/>
    <mergeCell ref="BG116:BK116"/>
    <mergeCell ref="BL116:BP116"/>
    <mergeCell ref="A116:C116"/>
    <mergeCell ref="D116:T116"/>
    <mergeCell ref="U116:Y116"/>
    <mergeCell ref="Z116:AD116"/>
    <mergeCell ref="AE116:AH116"/>
    <mergeCell ref="AI116:AM116"/>
    <mergeCell ref="AX115:BA115"/>
    <mergeCell ref="BB115:BF115"/>
    <mergeCell ref="BG115:BK115"/>
    <mergeCell ref="BL115:BP115"/>
    <mergeCell ref="BQ115:BT115"/>
    <mergeCell ref="BU115:BY115"/>
    <mergeCell ref="BQ114:BT114"/>
    <mergeCell ref="BU114:BY114"/>
    <mergeCell ref="A115:C115"/>
    <mergeCell ref="D115:T115"/>
    <mergeCell ref="U115:Y115"/>
    <mergeCell ref="Z115:AD115"/>
    <mergeCell ref="AE115:AH115"/>
    <mergeCell ref="AI115:AM115"/>
    <mergeCell ref="AN115:AR115"/>
    <mergeCell ref="AS115:AW115"/>
    <mergeCell ref="AN114:AR114"/>
    <mergeCell ref="AS114:AW114"/>
    <mergeCell ref="AX114:BA114"/>
    <mergeCell ref="BB114:BF114"/>
    <mergeCell ref="BG114:BK114"/>
    <mergeCell ref="BL114:BP114"/>
    <mergeCell ref="A114:C114"/>
    <mergeCell ref="D114:T114"/>
    <mergeCell ref="U114:Y114"/>
    <mergeCell ref="Z114:AD114"/>
    <mergeCell ref="AE114:AH114"/>
    <mergeCell ref="AI114:AM114"/>
    <mergeCell ref="AX113:BA113"/>
    <mergeCell ref="BB113:BF113"/>
    <mergeCell ref="BG113:BK113"/>
    <mergeCell ref="BL113:BP113"/>
    <mergeCell ref="BQ113:BT113"/>
    <mergeCell ref="BU113:BY113"/>
    <mergeCell ref="U113:Y113"/>
    <mergeCell ref="Z113:AD113"/>
    <mergeCell ref="AE113:AH113"/>
    <mergeCell ref="AI113:AM113"/>
    <mergeCell ref="AN113:AR113"/>
    <mergeCell ref="AS113:AW113"/>
    <mergeCell ref="BB106:BF106"/>
    <mergeCell ref="BG106:BK106"/>
    <mergeCell ref="A109:BL109"/>
    <mergeCell ref="A110:BL110"/>
    <mergeCell ref="A111:BY111"/>
    <mergeCell ref="A112:C113"/>
    <mergeCell ref="D112:T113"/>
    <mergeCell ref="U112:AM112"/>
    <mergeCell ref="AN112:BF112"/>
    <mergeCell ref="BG112:BY112"/>
    <mergeCell ref="BB105:BF105"/>
    <mergeCell ref="BG105:BK105"/>
    <mergeCell ref="A106:E106"/>
    <mergeCell ref="F106:W106"/>
    <mergeCell ref="X106:AB106"/>
    <mergeCell ref="AC106:AG106"/>
    <mergeCell ref="AH106:AL106"/>
    <mergeCell ref="AM106:AQ106"/>
    <mergeCell ref="AR106:AV106"/>
    <mergeCell ref="AW106:BA106"/>
    <mergeCell ref="BB104:BF104"/>
    <mergeCell ref="BG104:BK104"/>
    <mergeCell ref="A105:E105"/>
    <mergeCell ref="F105:W105"/>
    <mergeCell ref="X105:AB105"/>
    <mergeCell ref="AC105:AG105"/>
    <mergeCell ref="AH105:AL105"/>
    <mergeCell ref="AM105:AQ105"/>
    <mergeCell ref="AR105:AV105"/>
    <mergeCell ref="AW105:BA105"/>
    <mergeCell ref="BB103:BF103"/>
    <mergeCell ref="BG103:BK103"/>
    <mergeCell ref="A104:E104"/>
    <mergeCell ref="F104:W104"/>
    <mergeCell ref="X104:AB104"/>
    <mergeCell ref="AC104:AG104"/>
    <mergeCell ref="AH104:AL104"/>
    <mergeCell ref="AM104:AQ104"/>
    <mergeCell ref="AR104:AV104"/>
    <mergeCell ref="AW104:BA104"/>
    <mergeCell ref="A102:E103"/>
    <mergeCell ref="F102:W103"/>
    <mergeCell ref="X102:AQ102"/>
    <mergeCell ref="AR102:BK102"/>
    <mergeCell ref="X103:AB103"/>
    <mergeCell ref="AC103:AG103"/>
    <mergeCell ref="AH103:AL103"/>
    <mergeCell ref="AM103:AQ103"/>
    <mergeCell ref="AR103:AV103"/>
    <mergeCell ref="AW103:BA103"/>
    <mergeCell ref="AR87:AV87"/>
    <mergeCell ref="AW87:BA87"/>
    <mergeCell ref="BB87:BF87"/>
    <mergeCell ref="BG87:BK87"/>
    <mergeCell ref="A100:BL100"/>
    <mergeCell ref="A101:BK101"/>
    <mergeCell ref="AM88:AQ88"/>
    <mergeCell ref="AR88:AV88"/>
    <mergeCell ref="AW88:BA88"/>
    <mergeCell ref="BB88:BF88"/>
    <mergeCell ref="AR86:AV86"/>
    <mergeCell ref="AW86:BA86"/>
    <mergeCell ref="BB86:BF86"/>
    <mergeCell ref="BG86:BK86"/>
    <mergeCell ref="A87:D87"/>
    <mergeCell ref="E87:W87"/>
    <mergeCell ref="X87:AB87"/>
    <mergeCell ref="AC87:AG87"/>
    <mergeCell ref="AH87:AL87"/>
    <mergeCell ref="AM87:AQ87"/>
    <mergeCell ref="AR85:AV85"/>
    <mergeCell ref="AW85:BA85"/>
    <mergeCell ref="BB85:BF85"/>
    <mergeCell ref="BG85:BK85"/>
    <mergeCell ref="A86:D86"/>
    <mergeCell ref="E86:W86"/>
    <mergeCell ref="X86:AB86"/>
    <mergeCell ref="AC86:AG86"/>
    <mergeCell ref="AH86:AL86"/>
    <mergeCell ref="AM86:AQ86"/>
    <mergeCell ref="A85:D85"/>
    <mergeCell ref="E85:W85"/>
    <mergeCell ref="X85:AB85"/>
    <mergeCell ref="AC85:AG85"/>
    <mergeCell ref="AH85:AL85"/>
    <mergeCell ref="AM85:AQ85"/>
    <mergeCell ref="AH84:AL84"/>
    <mergeCell ref="AM84:AQ84"/>
    <mergeCell ref="AR84:AV84"/>
    <mergeCell ref="AW84:BA84"/>
    <mergeCell ref="BB84:BF84"/>
    <mergeCell ref="BG84:BK84"/>
    <mergeCell ref="BQ79:BT79"/>
    <mergeCell ref="BU79:BY79"/>
    <mergeCell ref="A81:BL81"/>
    <mergeCell ref="A82:BK82"/>
    <mergeCell ref="A83:D84"/>
    <mergeCell ref="E83:W84"/>
    <mergeCell ref="X83:AQ83"/>
    <mergeCell ref="AR83:BK83"/>
    <mergeCell ref="X84:AB84"/>
    <mergeCell ref="AC84:AG84"/>
    <mergeCell ref="AN79:AR79"/>
    <mergeCell ref="AS79:AW79"/>
    <mergeCell ref="AX79:BA79"/>
    <mergeCell ref="BB79:BF79"/>
    <mergeCell ref="BG79:BK79"/>
    <mergeCell ref="BL79:BP79"/>
    <mergeCell ref="A79:E79"/>
    <mergeCell ref="F79:T79"/>
    <mergeCell ref="U79:Y79"/>
    <mergeCell ref="Z79:AD79"/>
    <mergeCell ref="AE79:AH79"/>
    <mergeCell ref="AI79:AM79"/>
    <mergeCell ref="AX78:BA78"/>
    <mergeCell ref="BB78:BF78"/>
    <mergeCell ref="BG78:BK78"/>
    <mergeCell ref="BL78:BP78"/>
    <mergeCell ref="BQ78:BT78"/>
    <mergeCell ref="BU78:BY78"/>
    <mergeCell ref="BQ77:BT77"/>
    <mergeCell ref="BU77:BY77"/>
    <mergeCell ref="A78:E78"/>
    <mergeCell ref="F78:T78"/>
    <mergeCell ref="U78:Y78"/>
    <mergeCell ref="Z78:AD78"/>
    <mergeCell ref="AE78:AH78"/>
    <mergeCell ref="AI78:AM78"/>
    <mergeCell ref="AN78:AR78"/>
    <mergeCell ref="AS78:AW78"/>
    <mergeCell ref="AN77:AR77"/>
    <mergeCell ref="AS77:AW77"/>
    <mergeCell ref="AX77:BA77"/>
    <mergeCell ref="BB77:BF77"/>
    <mergeCell ref="BG77:BK77"/>
    <mergeCell ref="BL77:BP77"/>
    <mergeCell ref="BG76:BK76"/>
    <mergeCell ref="BL76:BP76"/>
    <mergeCell ref="BQ76:BT76"/>
    <mergeCell ref="BU76:BY76"/>
    <mergeCell ref="A77:E77"/>
    <mergeCell ref="F77:T77"/>
    <mergeCell ref="U77:Y77"/>
    <mergeCell ref="Z77:AD77"/>
    <mergeCell ref="AE77:AH77"/>
    <mergeCell ref="AI77:AM77"/>
    <mergeCell ref="AE76:AH76"/>
    <mergeCell ref="AI76:AM76"/>
    <mergeCell ref="AN76:AR76"/>
    <mergeCell ref="AS76:AW76"/>
    <mergeCell ref="AX76:BA76"/>
    <mergeCell ref="BB76:BF76"/>
    <mergeCell ref="BU60:BY60"/>
    <mergeCell ref="A73:BL73"/>
    <mergeCell ref="A74:BY74"/>
    <mergeCell ref="A75:E76"/>
    <mergeCell ref="F75:T76"/>
    <mergeCell ref="U75:AM75"/>
    <mergeCell ref="AN75:BF75"/>
    <mergeCell ref="BG75:BY75"/>
    <mergeCell ref="U76:Y76"/>
    <mergeCell ref="Z76:AD76"/>
    <mergeCell ref="AS60:AW60"/>
    <mergeCell ref="AX60:BA60"/>
    <mergeCell ref="BB60:BF60"/>
    <mergeCell ref="BG60:BK60"/>
    <mergeCell ref="BL60:BP60"/>
    <mergeCell ref="BQ60:BT60"/>
    <mergeCell ref="BL59:BP59"/>
    <mergeCell ref="BQ59:BT59"/>
    <mergeCell ref="BU59:BY59"/>
    <mergeCell ref="A60:D60"/>
    <mergeCell ref="E60:T60"/>
    <mergeCell ref="U60:Y60"/>
    <mergeCell ref="Z60:AD60"/>
    <mergeCell ref="AE60:AH60"/>
    <mergeCell ref="AI60:AM60"/>
    <mergeCell ref="AN60:AR60"/>
    <mergeCell ref="AI59:AM59"/>
    <mergeCell ref="AN59:AR59"/>
    <mergeCell ref="AS59:AW59"/>
    <mergeCell ref="AX59:BA59"/>
    <mergeCell ref="BB59:BF59"/>
    <mergeCell ref="BG59:BK59"/>
    <mergeCell ref="BB58:BF58"/>
    <mergeCell ref="BG58:BK58"/>
    <mergeCell ref="BL58:BP58"/>
    <mergeCell ref="BQ58:BT58"/>
    <mergeCell ref="BU58:BY58"/>
    <mergeCell ref="A59:D59"/>
    <mergeCell ref="E59:T59"/>
    <mergeCell ref="U59:Y59"/>
    <mergeCell ref="Z59:AD59"/>
    <mergeCell ref="AE59:AH59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A56:D57"/>
    <mergeCell ref="E56:T57"/>
    <mergeCell ref="U56:AM56"/>
    <mergeCell ref="AN56:BF56"/>
    <mergeCell ref="BG56:BY56"/>
    <mergeCell ref="U57:Y57"/>
    <mergeCell ref="Z57:AD57"/>
    <mergeCell ref="AE57:AH57"/>
    <mergeCell ref="AI57:AM57"/>
    <mergeCell ref="AN57:AR57"/>
    <mergeCell ref="AW44:BA44"/>
    <mergeCell ref="BB44:BF44"/>
    <mergeCell ref="BG44:BK44"/>
    <mergeCell ref="A53:BY53"/>
    <mergeCell ref="A54:BY54"/>
    <mergeCell ref="A55:BY55"/>
    <mergeCell ref="AM45:AQ45"/>
    <mergeCell ref="AR45:AV45"/>
    <mergeCell ref="AW45:BA45"/>
    <mergeCell ref="BB45:BF45"/>
    <mergeCell ref="AW43:BA43"/>
    <mergeCell ref="BB43:BF43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2:BA42"/>
    <mergeCell ref="BB42:BF42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1:BA41"/>
    <mergeCell ref="BB41:BF41"/>
    <mergeCell ref="BG41:BK41"/>
    <mergeCell ref="A42:D42"/>
    <mergeCell ref="E42:W42"/>
    <mergeCell ref="X42:AB42"/>
    <mergeCell ref="AC42:AG42"/>
    <mergeCell ref="AH42:AL42"/>
    <mergeCell ref="AM42:AQ42"/>
    <mergeCell ref="AR42:AV42"/>
    <mergeCell ref="A39:BK39"/>
    <mergeCell ref="A40:D41"/>
    <mergeCell ref="E40:W41"/>
    <mergeCell ref="X40:AQ40"/>
    <mergeCell ref="AR40:BK40"/>
    <mergeCell ref="X41:AB41"/>
    <mergeCell ref="AC41:AG41"/>
    <mergeCell ref="AH41:AL41"/>
    <mergeCell ref="AM41:AQ41"/>
    <mergeCell ref="AR41:AV41"/>
    <mergeCell ref="BB30:BF30"/>
    <mergeCell ref="BG30:BK30"/>
    <mergeCell ref="BL30:BP30"/>
    <mergeCell ref="BQ30:BT30"/>
    <mergeCell ref="BU30:BY30"/>
    <mergeCell ref="A38:BL38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116 A213 A125">
    <cfRule type="cellIs" dxfId="102" priority="107" stopIfTrue="1" operator="equal">
      <formula>A115</formula>
    </cfRule>
  </conditionalFormatting>
  <conditionalFormatting sqref="A135:C135 A165:C165">
    <cfRule type="cellIs" dxfId="101" priority="108" stopIfTrue="1" operator="equal">
      <formula>A134</formula>
    </cfRule>
    <cfRule type="cellIs" dxfId="100" priority="109" stopIfTrue="1" operator="equal">
      <formula>0</formula>
    </cfRule>
  </conditionalFormatting>
  <conditionalFormatting sqref="A117">
    <cfRule type="cellIs" dxfId="99" priority="106" stopIfTrue="1" operator="equal">
      <formula>A116</formula>
    </cfRule>
  </conditionalFormatting>
  <conditionalFormatting sqref="A127">
    <cfRule type="cellIs" dxfId="98" priority="111" stopIfTrue="1" operator="equal">
      <formula>A125</formula>
    </cfRule>
  </conditionalFormatting>
  <conditionalFormatting sqref="A126">
    <cfRule type="cellIs" dxfId="97" priority="104" stopIfTrue="1" operator="equal">
      <formula>A125</formula>
    </cfRule>
  </conditionalFormatting>
  <conditionalFormatting sqref="A214">
    <cfRule type="cellIs" dxfId="96" priority="6" stopIfTrue="1" operator="equal">
      <formula>A213</formula>
    </cfRule>
  </conditionalFormatting>
  <conditionalFormatting sqref="A136:C136">
    <cfRule type="cellIs" dxfId="95" priority="101" stopIfTrue="1" operator="equal">
      <formula>A135</formula>
    </cfRule>
    <cfRule type="cellIs" dxfId="94" priority="102" stopIfTrue="1" operator="equal">
      <formula>0</formula>
    </cfRule>
  </conditionalFormatting>
  <conditionalFormatting sqref="A137:C137">
    <cfRule type="cellIs" dxfId="93" priority="99" stopIfTrue="1" operator="equal">
      <formula>A136</formula>
    </cfRule>
    <cfRule type="cellIs" dxfId="92" priority="100" stopIfTrue="1" operator="equal">
      <formula>0</formula>
    </cfRule>
  </conditionalFormatting>
  <conditionalFormatting sqref="A138:C138">
    <cfRule type="cellIs" dxfId="91" priority="97" stopIfTrue="1" operator="equal">
      <formula>A137</formula>
    </cfRule>
    <cfRule type="cellIs" dxfId="90" priority="98" stopIfTrue="1" operator="equal">
      <formula>0</formula>
    </cfRule>
  </conditionalFormatting>
  <conditionalFormatting sqref="A139:C139">
    <cfRule type="cellIs" dxfId="89" priority="95" stopIfTrue="1" operator="equal">
      <formula>A138</formula>
    </cfRule>
    <cfRule type="cellIs" dxfId="88" priority="96" stopIfTrue="1" operator="equal">
      <formula>0</formula>
    </cfRule>
  </conditionalFormatting>
  <conditionalFormatting sqref="A140:C140">
    <cfRule type="cellIs" dxfId="87" priority="93" stopIfTrue="1" operator="equal">
      <formula>A139</formula>
    </cfRule>
    <cfRule type="cellIs" dxfId="86" priority="94" stopIfTrue="1" operator="equal">
      <formula>0</formula>
    </cfRule>
  </conditionalFormatting>
  <conditionalFormatting sqref="A141:C141">
    <cfRule type="cellIs" dxfId="85" priority="91" stopIfTrue="1" operator="equal">
      <formula>A140</formula>
    </cfRule>
    <cfRule type="cellIs" dxfId="84" priority="92" stopIfTrue="1" operator="equal">
      <formula>0</formula>
    </cfRule>
  </conditionalFormatting>
  <conditionalFormatting sqref="A142:C142">
    <cfRule type="cellIs" dxfId="83" priority="89" stopIfTrue="1" operator="equal">
      <formula>A141</formula>
    </cfRule>
    <cfRule type="cellIs" dxfId="82" priority="90" stopIfTrue="1" operator="equal">
      <formula>0</formula>
    </cfRule>
  </conditionalFormatting>
  <conditionalFormatting sqref="A143:C143">
    <cfRule type="cellIs" dxfId="81" priority="87" stopIfTrue="1" operator="equal">
      <formula>A142</formula>
    </cfRule>
    <cfRule type="cellIs" dxfId="80" priority="88" stopIfTrue="1" operator="equal">
      <formula>0</formula>
    </cfRule>
  </conditionalFormatting>
  <conditionalFormatting sqref="A144:C144">
    <cfRule type="cellIs" dxfId="79" priority="85" stopIfTrue="1" operator="equal">
      <formula>A143</formula>
    </cfRule>
    <cfRule type="cellIs" dxfId="78" priority="86" stopIfTrue="1" operator="equal">
      <formula>0</formula>
    </cfRule>
  </conditionalFormatting>
  <conditionalFormatting sqref="A145:C145">
    <cfRule type="cellIs" dxfId="77" priority="83" stopIfTrue="1" operator="equal">
      <formula>A144</formula>
    </cfRule>
    <cfRule type="cellIs" dxfId="76" priority="84" stopIfTrue="1" operator="equal">
      <formula>0</formula>
    </cfRule>
  </conditionalFormatting>
  <conditionalFormatting sqref="A146:C146">
    <cfRule type="cellIs" dxfId="75" priority="81" stopIfTrue="1" operator="equal">
      <formula>A145</formula>
    </cfRule>
    <cfRule type="cellIs" dxfId="74" priority="82" stopIfTrue="1" operator="equal">
      <formula>0</formula>
    </cfRule>
  </conditionalFormatting>
  <conditionalFormatting sqref="A147:C147">
    <cfRule type="cellIs" dxfId="73" priority="79" stopIfTrue="1" operator="equal">
      <formula>A146</formula>
    </cfRule>
    <cfRule type="cellIs" dxfId="72" priority="80" stopIfTrue="1" operator="equal">
      <formula>0</formula>
    </cfRule>
  </conditionalFormatting>
  <conditionalFormatting sqref="A148:C148">
    <cfRule type="cellIs" dxfId="71" priority="77" stopIfTrue="1" operator="equal">
      <formula>A147</formula>
    </cfRule>
    <cfRule type="cellIs" dxfId="70" priority="78" stopIfTrue="1" operator="equal">
      <formula>0</formula>
    </cfRule>
  </conditionalFormatting>
  <conditionalFormatting sqref="A149:C149">
    <cfRule type="cellIs" dxfId="69" priority="75" stopIfTrue="1" operator="equal">
      <formula>A148</formula>
    </cfRule>
    <cfRule type="cellIs" dxfId="68" priority="76" stopIfTrue="1" operator="equal">
      <formula>0</formula>
    </cfRule>
  </conditionalFormatting>
  <conditionalFormatting sqref="A150:C150">
    <cfRule type="cellIs" dxfId="67" priority="73" stopIfTrue="1" operator="equal">
      <formula>A149</formula>
    </cfRule>
    <cfRule type="cellIs" dxfId="66" priority="74" stopIfTrue="1" operator="equal">
      <formula>0</formula>
    </cfRule>
  </conditionalFormatting>
  <conditionalFormatting sqref="A151:C151">
    <cfRule type="cellIs" dxfId="65" priority="71" stopIfTrue="1" operator="equal">
      <formula>A150</formula>
    </cfRule>
    <cfRule type="cellIs" dxfId="64" priority="72" stopIfTrue="1" operator="equal">
      <formula>0</formula>
    </cfRule>
  </conditionalFormatting>
  <conditionalFormatting sqref="A152:C152">
    <cfRule type="cellIs" dxfId="63" priority="69" stopIfTrue="1" operator="equal">
      <formula>A151</formula>
    </cfRule>
    <cfRule type="cellIs" dxfId="62" priority="70" stopIfTrue="1" operator="equal">
      <formula>0</formula>
    </cfRule>
  </conditionalFormatting>
  <conditionalFormatting sqref="A153:C153">
    <cfRule type="cellIs" dxfId="61" priority="67" stopIfTrue="1" operator="equal">
      <formula>A152</formula>
    </cfRule>
    <cfRule type="cellIs" dxfId="60" priority="68" stopIfTrue="1" operator="equal">
      <formula>0</formula>
    </cfRule>
  </conditionalFormatting>
  <conditionalFormatting sqref="A154:C154">
    <cfRule type="cellIs" dxfId="59" priority="65" stopIfTrue="1" operator="equal">
      <formula>A153</formula>
    </cfRule>
    <cfRule type="cellIs" dxfId="58" priority="66" stopIfTrue="1" operator="equal">
      <formula>0</formula>
    </cfRule>
  </conditionalFormatting>
  <conditionalFormatting sqref="A155:C155">
    <cfRule type="cellIs" dxfId="57" priority="63" stopIfTrue="1" operator="equal">
      <formula>A154</formula>
    </cfRule>
    <cfRule type="cellIs" dxfId="56" priority="64" stopIfTrue="1" operator="equal">
      <formula>0</formula>
    </cfRule>
  </conditionalFormatting>
  <conditionalFormatting sqref="A156:C156">
    <cfRule type="cellIs" dxfId="55" priority="61" stopIfTrue="1" operator="equal">
      <formula>A155</formula>
    </cfRule>
    <cfRule type="cellIs" dxfId="54" priority="62" stopIfTrue="1" operator="equal">
      <formula>0</formula>
    </cfRule>
  </conditionalFormatting>
  <conditionalFormatting sqref="A157:C157">
    <cfRule type="cellIs" dxfId="53" priority="59" stopIfTrue="1" operator="equal">
      <formula>A156</formula>
    </cfRule>
    <cfRule type="cellIs" dxfId="52" priority="60" stopIfTrue="1" operator="equal">
      <formula>0</formula>
    </cfRule>
  </conditionalFormatting>
  <conditionalFormatting sqref="A158:C158">
    <cfRule type="cellIs" dxfId="51" priority="57" stopIfTrue="1" operator="equal">
      <formula>A157</formula>
    </cfRule>
    <cfRule type="cellIs" dxfId="50" priority="58" stopIfTrue="1" operator="equal">
      <formula>0</formula>
    </cfRule>
  </conditionalFormatting>
  <conditionalFormatting sqref="A166:C166">
    <cfRule type="cellIs" dxfId="49" priority="53" stopIfTrue="1" operator="equal">
      <formula>A165</formula>
    </cfRule>
    <cfRule type="cellIs" dxfId="48" priority="54" stopIfTrue="1" operator="equal">
      <formula>0</formula>
    </cfRule>
  </conditionalFormatting>
  <conditionalFormatting sqref="A167:C167">
    <cfRule type="cellIs" dxfId="47" priority="51" stopIfTrue="1" operator="equal">
      <formula>A166</formula>
    </cfRule>
    <cfRule type="cellIs" dxfId="46" priority="52" stopIfTrue="1" operator="equal">
      <formula>0</formula>
    </cfRule>
  </conditionalFormatting>
  <conditionalFormatting sqref="A168:C168">
    <cfRule type="cellIs" dxfId="45" priority="49" stopIfTrue="1" operator="equal">
      <formula>A167</formula>
    </cfRule>
    <cfRule type="cellIs" dxfId="44" priority="50" stopIfTrue="1" operator="equal">
      <formula>0</formula>
    </cfRule>
  </conditionalFormatting>
  <conditionalFormatting sqref="A169:C169">
    <cfRule type="cellIs" dxfId="43" priority="47" stopIfTrue="1" operator="equal">
      <formula>A168</formula>
    </cfRule>
    <cfRule type="cellIs" dxfId="42" priority="48" stopIfTrue="1" operator="equal">
      <formula>0</formula>
    </cfRule>
  </conditionalFormatting>
  <conditionalFormatting sqref="A170:C170">
    <cfRule type="cellIs" dxfId="41" priority="45" stopIfTrue="1" operator="equal">
      <formula>A169</formula>
    </cfRule>
    <cfRule type="cellIs" dxfId="40" priority="46" stopIfTrue="1" operator="equal">
      <formula>0</formula>
    </cfRule>
  </conditionalFormatting>
  <conditionalFormatting sqref="A171:C171">
    <cfRule type="cellIs" dxfId="39" priority="43" stopIfTrue="1" operator="equal">
      <formula>A170</formula>
    </cfRule>
    <cfRule type="cellIs" dxfId="38" priority="44" stopIfTrue="1" operator="equal">
      <formula>0</formula>
    </cfRule>
  </conditionalFormatting>
  <conditionalFormatting sqref="A172:C172">
    <cfRule type="cellIs" dxfId="37" priority="41" stopIfTrue="1" operator="equal">
      <formula>A171</formula>
    </cfRule>
    <cfRule type="cellIs" dxfId="36" priority="42" stopIfTrue="1" operator="equal">
      <formula>0</formula>
    </cfRule>
  </conditionalFormatting>
  <conditionalFormatting sqref="A173:C173">
    <cfRule type="cellIs" dxfId="35" priority="39" stopIfTrue="1" operator="equal">
      <formula>A172</formula>
    </cfRule>
    <cfRule type="cellIs" dxfId="34" priority="40" stopIfTrue="1" operator="equal">
      <formula>0</formula>
    </cfRule>
  </conditionalFormatting>
  <conditionalFormatting sqref="A174:C174">
    <cfRule type="cellIs" dxfId="33" priority="37" stopIfTrue="1" operator="equal">
      <formula>A173</formula>
    </cfRule>
    <cfRule type="cellIs" dxfId="32" priority="38" stopIfTrue="1" operator="equal">
      <formula>0</formula>
    </cfRule>
  </conditionalFormatting>
  <conditionalFormatting sqref="A175:C175">
    <cfRule type="cellIs" dxfId="31" priority="35" stopIfTrue="1" operator="equal">
      <formula>A174</formula>
    </cfRule>
    <cfRule type="cellIs" dxfId="30" priority="36" stopIfTrue="1" operator="equal">
      <formula>0</formula>
    </cfRule>
  </conditionalFormatting>
  <conditionalFormatting sqref="A176:C176">
    <cfRule type="cellIs" dxfId="29" priority="33" stopIfTrue="1" operator="equal">
      <formula>A175</formula>
    </cfRule>
    <cfRule type="cellIs" dxfId="28" priority="34" stopIfTrue="1" operator="equal">
      <formula>0</formula>
    </cfRule>
  </conditionalFormatting>
  <conditionalFormatting sqref="A177:C177">
    <cfRule type="cellIs" dxfId="27" priority="31" stopIfTrue="1" operator="equal">
      <formula>A176</formula>
    </cfRule>
    <cfRule type="cellIs" dxfId="26" priority="32" stopIfTrue="1" operator="equal">
      <formula>0</formula>
    </cfRule>
  </conditionalFormatting>
  <conditionalFormatting sqref="A178:C178">
    <cfRule type="cellIs" dxfId="25" priority="29" stopIfTrue="1" operator="equal">
      <formula>A177</formula>
    </cfRule>
    <cfRule type="cellIs" dxfId="24" priority="30" stopIfTrue="1" operator="equal">
      <formula>0</formula>
    </cfRule>
  </conditionalFormatting>
  <conditionalFormatting sqref="A179:C179">
    <cfRule type="cellIs" dxfId="23" priority="27" stopIfTrue="1" operator="equal">
      <formula>A178</formula>
    </cfRule>
    <cfRule type="cellIs" dxfId="22" priority="28" stopIfTrue="1" operator="equal">
      <formula>0</formula>
    </cfRule>
  </conditionalFormatting>
  <conditionalFormatting sqref="A180:C180">
    <cfRule type="cellIs" dxfId="21" priority="25" stopIfTrue="1" operator="equal">
      <formula>A179</formula>
    </cfRule>
    <cfRule type="cellIs" dxfId="20" priority="26" stopIfTrue="1" operator="equal">
      <formula>0</formula>
    </cfRule>
  </conditionalFormatting>
  <conditionalFormatting sqref="A181:C181">
    <cfRule type="cellIs" dxfId="19" priority="23" stopIfTrue="1" operator="equal">
      <formula>A180</formula>
    </cfRule>
    <cfRule type="cellIs" dxfId="18" priority="24" stopIfTrue="1" operator="equal">
      <formula>0</formula>
    </cfRule>
  </conditionalFormatting>
  <conditionalFormatting sqref="A182:C182">
    <cfRule type="cellIs" dxfId="17" priority="21" stopIfTrue="1" operator="equal">
      <formula>A181</formula>
    </cfRule>
    <cfRule type="cellIs" dxfId="16" priority="22" stopIfTrue="1" operator="equal">
      <formula>0</formula>
    </cfRule>
  </conditionalFormatting>
  <conditionalFormatting sqref="A183:C183">
    <cfRule type="cellIs" dxfId="15" priority="19" stopIfTrue="1" operator="equal">
      <formula>A182</formula>
    </cfRule>
    <cfRule type="cellIs" dxfId="14" priority="20" stopIfTrue="1" operator="equal">
      <formula>0</formula>
    </cfRule>
  </conditionalFormatting>
  <conditionalFormatting sqref="A184:C184">
    <cfRule type="cellIs" dxfId="13" priority="17" stopIfTrue="1" operator="equal">
      <formula>A183</formula>
    </cfRule>
    <cfRule type="cellIs" dxfId="12" priority="18" stopIfTrue="1" operator="equal">
      <formula>0</formula>
    </cfRule>
  </conditionalFormatting>
  <conditionalFormatting sqref="A185:C185">
    <cfRule type="cellIs" dxfId="11" priority="15" stopIfTrue="1" operator="equal">
      <formula>A184</formula>
    </cfRule>
    <cfRule type="cellIs" dxfId="10" priority="16" stopIfTrue="1" operator="equal">
      <formula>0</formula>
    </cfRule>
  </conditionalFormatting>
  <conditionalFormatting sqref="A186:C186">
    <cfRule type="cellIs" dxfId="9" priority="13" stopIfTrue="1" operator="equal">
      <formula>A185</formula>
    </cfRule>
    <cfRule type="cellIs" dxfId="8" priority="14" stopIfTrue="1" operator="equal">
      <formula>0</formula>
    </cfRule>
  </conditionalFormatting>
  <conditionalFormatting sqref="A187:C187">
    <cfRule type="cellIs" dxfId="7" priority="11" stopIfTrue="1" operator="equal">
      <formula>A186</formula>
    </cfRule>
    <cfRule type="cellIs" dxfId="6" priority="12" stopIfTrue="1" operator="equal">
      <formula>0</formula>
    </cfRule>
  </conditionalFormatting>
  <conditionalFormatting sqref="A188:C188">
    <cfRule type="cellIs" dxfId="5" priority="9" stopIfTrue="1" operator="equal">
      <formula>A187</formula>
    </cfRule>
    <cfRule type="cellIs" dxfId="4" priority="10" stopIfTrue="1" operator="equal">
      <formula>0</formula>
    </cfRule>
  </conditionalFormatting>
  <conditionalFormatting sqref="A215">
    <cfRule type="cellIs" dxfId="3" priority="5" stopIfTrue="1" operator="equal">
      <formula>A214</formula>
    </cfRule>
  </conditionalFormatting>
  <conditionalFormatting sqref="A216">
    <cfRule type="cellIs" dxfId="2" priority="4" stopIfTrue="1" operator="equal">
      <formula>A215</formula>
    </cfRule>
  </conditionalFormatting>
  <conditionalFormatting sqref="A217">
    <cfRule type="cellIs" dxfId="1" priority="3" stopIfTrue="1" operator="equal">
      <formula>A216</formula>
    </cfRule>
  </conditionalFormatting>
  <conditionalFormatting sqref="A218">
    <cfRule type="cellIs" dxfId="0" priority="2" stopIfTrue="1" operator="equal">
      <formula>A217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КПК1014060</vt:lpstr>
      <vt:lpstr>'Додаток2 КПК1014060'!Область_печати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2019-10-19T14:09:19Z</cp:lastPrinted>
  <dcterms:created xsi:type="dcterms:W3CDTF">2016-07-02T12:27:50Z</dcterms:created>
  <dcterms:modified xsi:type="dcterms:W3CDTF">2024-12-20T08:32:15Z</dcterms:modified>
</cp:coreProperties>
</file>